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rogramy BW od 2024\poprawione plany\BWII\"/>
    </mc:Choice>
  </mc:AlternateContent>
  <xr:revisionPtr revIDLastSave="0" documentId="13_ncr:1_{03A996C7-AC4C-408B-A0FC-11ADBA511900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BWII-SS-2024-2025 (2)" sheetId="10" r:id="rId1"/>
    <sheet name="BWII-SN-2024-2025" sheetId="6" r:id="rId2"/>
    <sheet name="Arkusz1" sheetId="9" r:id="rId3"/>
  </sheets>
  <definedNames>
    <definedName name="_xlnm.Print_Area" localSheetId="1">'BWII-SN-2024-2025'!$A$1:$AK$69</definedName>
    <definedName name="_xlnm.Print_Area" localSheetId="0">'BWII-SS-2024-2025 (2)'!$A$1:$AK$68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0" i="6" l="1"/>
  <c r="H50" i="6"/>
  <c r="G50" i="6"/>
  <c r="F50" i="6"/>
  <c r="E50" i="6"/>
  <c r="H18" i="6"/>
  <c r="I50" i="10"/>
  <c r="H50" i="10"/>
  <c r="G50" i="10"/>
  <c r="F50" i="10"/>
  <c r="E50" i="10"/>
  <c r="H18" i="10"/>
  <c r="C50" i="6" l="1"/>
  <c r="AI58" i="10"/>
  <c r="AB58" i="10"/>
  <c r="U58" i="10"/>
  <c r="N58" i="10"/>
  <c r="I55" i="10"/>
  <c r="H55" i="10"/>
  <c r="G55" i="10"/>
  <c r="F55" i="10"/>
  <c r="E55" i="10"/>
  <c r="D55" i="10"/>
  <c r="I53" i="10"/>
  <c r="C53" i="10" s="1"/>
  <c r="D53" i="10"/>
  <c r="C50" i="10"/>
  <c r="D50" i="10"/>
  <c r="I49" i="10"/>
  <c r="H49" i="10"/>
  <c r="G49" i="10"/>
  <c r="F49" i="10"/>
  <c r="E49" i="10"/>
  <c r="D49" i="10"/>
  <c r="I48" i="10"/>
  <c r="H48" i="10"/>
  <c r="G48" i="10"/>
  <c r="F48" i="10"/>
  <c r="E48" i="10"/>
  <c r="D48" i="10"/>
  <c r="I47" i="10"/>
  <c r="H47" i="10"/>
  <c r="G47" i="10"/>
  <c r="F47" i="10"/>
  <c r="E47" i="10"/>
  <c r="D47" i="10"/>
  <c r="I46" i="10"/>
  <c r="H46" i="10"/>
  <c r="G46" i="10"/>
  <c r="F46" i="10"/>
  <c r="E46" i="10"/>
  <c r="D46" i="10"/>
  <c r="I45" i="10"/>
  <c r="H45" i="10"/>
  <c r="G45" i="10"/>
  <c r="F45" i="10"/>
  <c r="E45" i="10"/>
  <c r="D45" i="10"/>
  <c r="I44" i="10"/>
  <c r="H44" i="10"/>
  <c r="G44" i="10"/>
  <c r="F44" i="10"/>
  <c r="E44" i="10"/>
  <c r="D44" i="10"/>
  <c r="AY43" i="10"/>
  <c r="AX43" i="10"/>
  <c r="AW43" i="10"/>
  <c r="AV43" i="10"/>
  <c r="AU43" i="10"/>
  <c r="AT43" i="10"/>
  <c r="AS43" i="10"/>
  <c r="AR43" i="10"/>
  <c r="AQ43" i="10"/>
  <c r="AP43" i="10"/>
  <c r="AO43" i="10"/>
  <c r="AN43" i="10"/>
  <c r="AM43" i="10"/>
  <c r="AL43" i="10"/>
  <c r="AK43" i="10"/>
  <c r="AJ43" i="10"/>
  <c r="AJ23" i="10" s="1"/>
  <c r="AI43" i="10"/>
  <c r="AH43" i="10"/>
  <c r="AG43" i="10"/>
  <c r="AF43" i="10"/>
  <c r="AF23" i="10" s="1"/>
  <c r="AE43" i="10"/>
  <c r="AD43" i="10"/>
  <c r="AC43" i="10"/>
  <c r="AC23" i="10" s="1"/>
  <c r="AB43" i="10"/>
  <c r="AA43" i="10"/>
  <c r="Z43" i="10"/>
  <c r="Y43" i="10"/>
  <c r="X43" i="10"/>
  <c r="W43" i="10"/>
  <c r="V43" i="10"/>
  <c r="U43" i="10"/>
  <c r="U23" i="10" s="1"/>
  <c r="T43" i="10"/>
  <c r="S43" i="10"/>
  <c r="R43" i="10"/>
  <c r="R23" i="10" s="1"/>
  <c r="Q43" i="10"/>
  <c r="P43" i="10"/>
  <c r="O43" i="10"/>
  <c r="O23" i="10" s="1"/>
  <c r="N43" i="10"/>
  <c r="M43" i="10"/>
  <c r="L43" i="10"/>
  <c r="K43" i="10"/>
  <c r="J43" i="10"/>
  <c r="I40" i="10"/>
  <c r="H40" i="10"/>
  <c r="G40" i="10"/>
  <c r="F40" i="10"/>
  <c r="E40" i="10"/>
  <c r="D40" i="10"/>
  <c r="I39" i="10"/>
  <c r="H39" i="10"/>
  <c r="G39" i="10"/>
  <c r="F39" i="10"/>
  <c r="E39" i="10"/>
  <c r="D39" i="10"/>
  <c r="I38" i="10"/>
  <c r="H38" i="10"/>
  <c r="G38" i="10"/>
  <c r="F38" i="10"/>
  <c r="E38" i="10"/>
  <c r="D38" i="10"/>
  <c r="I37" i="10"/>
  <c r="H37" i="10"/>
  <c r="G37" i="10"/>
  <c r="F37" i="10"/>
  <c r="E37" i="10"/>
  <c r="D37" i="10"/>
  <c r="I36" i="10"/>
  <c r="H36" i="10"/>
  <c r="G36" i="10"/>
  <c r="F36" i="10"/>
  <c r="E36" i="10"/>
  <c r="D36" i="10"/>
  <c r="I35" i="10"/>
  <c r="H35" i="10"/>
  <c r="G35" i="10"/>
  <c r="F35" i="10"/>
  <c r="E35" i="10"/>
  <c r="D35" i="10"/>
  <c r="I34" i="10"/>
  <c r="H34" i="10"/>
  <c r="G34" i="10"/>
  <c r="F34" i="10"/>
  <c r="E34" i="10"/>
  <c r="D34" i="10"/>
  <c r="I33" i="10"/>
  <c r="H33" i="10"/>
  <c r="G33" i="10"/>
  <c r="F33" i="10"/>
  <c r="E33" i="10"/>
  <c r="D33" i="10"/>
  <c r="I32" i="10"/>
  <c r="H32" i="10"/>
  <c r="G32" i="10"/>
  <c r="F32" i="10"/>
  <c r="E32" i="10"/>
  <c r="D32" i="10"/>
  <c r="I31" i="10"/>
  <c r="H31" i="10"/>
  <c r="G31" i="10"/>
  <c r="F31" i="10"/>
  <c r="E31" i="10"/>
  <c r="D31" i="10"/>
  <c r="I30" i="10"/>
  <c r="H30" i="10"/>
  <c r="G30" i="10"/>
  <c r="F30" i="10"/>
  <c r="E30" i="10"/>
  <c r="D30" i="10"/>
  <c r="I29" i="10"/>
  <c r="H29" i="10"/>
  <c r="G29" i="10"/>
  <c r="F29" i="10"/>
  <c r="E29" i="10"/>
  <c r="D29" i="10"/>
  <c r="I28" i="10"/>
  <c r="H28" i="10"/>
  <c r="G28" i="10"/>
  <c r="F28" i="10"/>
  <c r="E28" i="10"/>
  <c r="D28" i="10"/>
  <c r="I27" i="10"/>
  <c r="H27" i="10"/>
  <c r="G27" i="10"/>
  <c r="F27" i="10"/>
  <c r="E27" i="10"/>
  <c r="D27" i="10"/>
  <c r="I26" i="10"/>
  <c r="H26" i="10"/>
  <c r="G26" i="10"/>
  <c r="F26" i="10"/>
  <c r="E26" i="10"/>
  <c r="D26" i="10"/>
  <c r="I25" i="10"/>
  <c r="H25" i="10"/>
  <c r="G25" i="10"/>
  <c r="F25" i="10"/>
  <c r="E25" i="10"/>
  <c r="D25" i="10"/>
  <c r="I24" i="10"/>
  <c r="H24" i="10"/>
  <c r="G24" i="10"/>
  <c r="F24" i="10"/>
  <c r="E24" i="10"/>
  <c r="D24" i="10"/>
  <c r="AY23" i="10"/>
  <c r="AX23" i="10"/>
  <c r="AW23" i="10"/>
  <c r="AV23" i="10"/>
  <c r="AU23" i="10"/>
  <c r="AT23" i="10"/>
  <c r="AS23" i="10"/>
  <c r="AR23" i="10"/>
  <c r="AQ23" i="10"/>
  <c r="AP23" i="10"/>
  <c r="AO23" i="10"/>
  <c r="AN23" i="10"/>
  <c r="AM23" i="10"/>
  <c r="AL23" i="10"/>
  <c r="AK23" i="10"/>
  <c r="AI23" i="10"/>
  <c r="AH23" i="10"/>
  <c r="AG23" i="10"/>
  <c r="AE23" i="10"/>
  <c r="AD23" i="10"/>
  <c r="AB23" i="10"/>
  <c r="AA23" i="10"/>
  <c r="Z23" i="10"/>
  <c r="Y23" i="10"/>
  <c r="X23" i="10"/>
  <c r="W23" i="10"/>
  <c r="V23" i="10"/>
  <c r="T23" i="10"/>
  <c r="S23" i="10"/>
  <c r="Q23" i="10"/>
  <c r="P23" i="10"/>
  <c r="N23" i="10"/>
  <c r="M23" i="10"/>
  <c r="L23" i="10"/>
  <c r="K23" i="10"/>
  <c r="J23" i="10"/>
  <c r="I21" i="10"/>
  <c r="H21" i="10"/>
  <c r="G21" i="10"/>
  <c r="F21" i="10"/>
  <c r="E21" i="10"/>
  <c r="D21" i="10"/>
  <c r="I20" i="10"/>
  <c r="H20" i="10"/>
  <c r="G20" i="10"/>
  <c r="F20" i="10"/>
  <c r="E20" i="10"/>
  <c r="D20" i="10"/>
  <c r="I19" i="10"/>
  <c r="H19" i="10"/>
  <c r="G19" i="10"/>
  <c r="F19" i="10"/>
  <c r="E19" i="10"/>
  <c r="D19" i="10"/>
  <c r="I18" i="10"/>
  <c r="G18" i="10"/>
  <c r="F18" i="10"/>
  <c r="E18" i="10"/>
  <c r="D18" i="10"/>
  <c r="AY17" i="10"/>
  <c r="AX17" i="10"/>
  <c r="AW17" i="10"/>
  <c r="AV17" i="10"/>
  <c r="AU17" i="10"/>
  <c r="AT17" i="10"/>
  <c r="AS17" i="10"/>
  <c r="AR17" i="10"/>
  <c r="AQ17" i="10"/>
  <c r="AP17" i="10"/>
  <c r="AO17" i="10"/>
  <c r="AN17" i="10"/>
  <c r="AM17" i="10"/>
  <c r="AL17" i="10"/>
  <c r="AK17" i="10"/>
  <c r="AJ17" i="10"/>
  <c r="AI17" i="10"/>
  <c r="AH17" i="10"/>
  <c r="AG17" i="10"/>
  <c r="AF17" i="10"/>
  <c r="AE17" i="10"/>
  <c r="AD17" i="10"/>
  <c r="AC17" i="10"/>
  <c r="AB17" i="10"/>
  <c r="AA17" i="10"/>
  <c r="Z17" i="10"/>
  <c r="Y17" i="10"/>
  <c r="X17" i="10"/>
  <c r="W17" i="10"/>
  <c r="V17" i="10"/>
  <c r="U17" i="10"/>
  <c r="T17" i="10"/>
  <c r="S17" i="10"/>
  <c r="R17" i="10"/>
  <c r="Q17" i="10"/>
  <c r="P17" i="10"/>
  <c r="O17" i="10"/>
  <c r="N17" i="10"/>
  <c r="M17" i="10"/>
  <c r="L17" i="10"/>
  <c r="K17" i="10"/>
  <c r="J17" i="10"/>
  <c r="I12" i="10"/>
  <c r="H12" i="10"/>
  <c r="G12" i="10"/>
  <c r="F12" i="10"/>
  <c r="E12" i="10"/>
  <c r="D12" i="10"/>
  <c r="I11" i="10"/>
  <c r="H11" i="10"/>
  <c r="G11" i="10"/>
  <c r="F11" i="10"/>
  <c r="E11" i="10"/>
  <c r="C11" i="10" s="1"/>
  <c r="D11" i="10"/>
  <c r="D10" i="10" s="1"/>
  <c r="AY10" i="10"/>
  <c r="AX10" i="10"/>
  <c r="AW10" i="10"/>
  <c r="AV10" i="10"/>
  <c r="AU10" i="10"/>
  <c r="AT10" i="10"/>
  <c r="AS10" i="10"/>
  <c r="AR10" i="10"/>
  <c r="AQ10" i="10"/>
  <c r="AP10" i="10"/>
  <c r="AO10" i="10"/>
  <c r="AN10" i="10"/>
  <c r="AM10" i="10"/>
  <c r="AL10" i="10"/>
  <c r="AK10" i="10"/>
  <c r="AJ10" i="10"/>
  <c r="AI10" i="10"/>
  <c r="AH10" i="10"/>
  <c r="AG10" i="10"/>
  <c r="AF10" i="10"/>
  <c r="AE10" i="10"/>
  <c r="AD10" i="10"/>
  <c r="AC10" i="10"/>
  <c r="AC58" i="10" s="1"/>
  <c r="AB10" i="10"/>
  <c r="AA10" i="10"/>
  <c r="Z10" i="10"/>
  <c r="Z58" i="10" s="1"/>
  <c r="Y10" i="10"/>
  <c r="X10" i="10"/>
  <c r="W10" i="10"/>
  <c r="V10" i="10"/>
  <c r="U10" i="10"/>
  <c r="T10" i="10"/>
  <c r="S10" i="10"/>
  <c r="R10" i="10"/>
  <c r="Q10" i="10"/>
  <c r="P10" i="10"/>
  <c r="O10" i="10"/>
  <c r="N10" i="10"/>
  <c r="M10" i="10"/>
  <c r="L10" i="10"/>
  <c r="K10" i="10"/>
  <c r="J10" i="10"/>
  <c r="AA23" i="6"/>
  <c r="X23" i="6"/>
  <c r="J23" i="6"/>
  <c r="M23" i="6"/>
  <c r="Q23" i="6"/>
  <c r="T23" i="6"/>
  <c r="X43" i="6"/>
  <c r="AA43" i="6"/>
  <c r="AE43" i="6"/>
  <c r="AH43" i="6"/>
  <c r="AD43" i="6"/>
  <c r="AK43" i="6"/>
  <c r="AI58" i="6"/>
  <c r="AB58" i="6"/>
  <c r="U58" i="6"/>
  <c r="N58" i="6"/>
  <c r="L23" i="6"/>
  <c r="K23" i="6"/>
  <c r="P23" i="6"/>
  <c r="S23" i="6"/>
  <c r="W23" i="6"/>
  <c r="D18" i="6"/>
  <c r="Y23" i="6"/>
  <c r="Z23" i="6"/>
  <c r="AB23" i="6"/>
  <c r="AD23" i="6"/>
  <c r="AG23" i="6"/>
  <c r="AE23" i="6"/>
  <c r="AH23" i="6"/>
  <c r="AK23" i="6"/>
  <c r="E44" i="6"/>
  <c r="E45" i="6"/>
  <c r="E46" i="6"/>
  <c r="E47" i="6"/>
  <c r="E48" i="6"/>
  <c r="E49" i="6"/>
  <c r="H44" i="6"/>
  <c r="H45" i="6"/>
  <c r="H46" i="6"/>
  <c r="H47" i="6"/>
  <c r="H48" i="6"/>
  <c r="H49" i="6"/>
  <c r="D55" i="6"/>
  <c r="D53" i="6"/>
  <c r="D45" i="6"/>
  <c r="D46" i="6"/>
  <c r="D47" i="6"/>
  <c r="D48" i="6"/>
  <c r="D49" i="6"/>
  <c r="D50" i="6"/>
  <c r="D4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24" i="6"/>
  <c r="D19" i="6"/>
  <c r="D20" i="6"/>
  <c r="D21" i="6"/>
  <c r="D12" i="6"/>
  <c r="D11" i="6"/>
  <c r="S58" i="10" l="1"/>
  <c r="AE58" i="10"/>
  <c r="C33" i="10"/>
  <c r="D17" i="10"/>
  <c r="C55" i="10"/>
  <c r="C24" i="10"/>
  <c r="C25" i="10"/>
  <c r="E43" i="10"/>
  <c r="C35" i="10"/>
  <c r="AG58" i="10"/>
  <c r="AH58" i="10"/>
  <c r="G23" i="10"/>
  <c r="AJ58" i="10"/>
  <c r="C26" i="10"/>
  <c r="C30" i="10"/>
  <c r="I10" i="10"/>
  <c r="C40" i="10"/>
  <c r="C48" i="10"/>
  <c r="F10" i="10"/>
  <c r="C32" i="10"/>
  <c r="D43" i="10"/>
  <c r="G17" i="10"/>
  <c r="C21" i="10"/>
  <c r="AA58" i="10"/>
  <c r="O58" i="10"/>
  <c r="J58" i="10"/>
  <c r="V58" i="10"/>
  <c r="E23" i="10"/>
  <c r="H17" i="10"/>
  <c r="Q58" i="10"/>
  <c r="E17" i="10"/>
  <c r="P58" i="10"/>
  <c r="F17" i="10"/>
  <c r="C28" i="10"/>
  <c r="H43" i="10"/>
  <c r="C34" i="10"/>
  <c r="C38" i="10"/>
  <c r="I43" i="10"/>
  <c r="G10" i="10"/>
  <c r="C39" i="10"/>
  <c r="G43" i="10"/>
  <c r="G58" i="10" s="1"/>
  <c r="K58" i="10"/>
  <c r="W58" i="10"/>
  <c r="L58" i="10"/>
  <c r="X58" i="10"/>
  <c r="C12" i="10"/>
  <c r="M58" i="10"/>
  <c r="Y58" i="10"/>
  <c r="AK58" i="10"/>
  <c r="C36" i="10"/>
  <c r="F23" i="10"/>
  <c r="C18" i="10"/>
  <c r="C44" i="10"/>
  <c r="C46" i="10"/>
  <c r="C27" i="10"/>
  <c r="C29" i="10"/>
  <c r="C20" i="10"/>
  <c r="H23" i="10"/>
  <c r="R58" i="10"/>
  <c r="AD58" i="10"/>
  <c r="I17" i="10"/>
  <c r="I23" i="10"/>
  <c r="C37" i="10"/>
  <c r="T58" i="10"/>
  <c r="AF58" i="10"/>
  <c r="AE59" i="10" s="1"/>
  <c r="C31" i="10"/>
  <c r="C19" i="10"/>
  <c r="D23" i="10"/>
  <c r="F43" i="10"/>
  <c r="C45" i="10"/>
  <c r="C47" i="10"/>
  <c r="C49" i="10"/>
  <c r="E10" i="10"/>
  <c r="H10" i="10"/>
  <c r="D17" i="6"/>
  <c r="D23" i="6"/>
  <c r="D10" i="6"/>
  <c r="I49" i="6"/>
  <c r="G49" i="6"/>
  <c r="F49" i="6"/>
  <c r="C23" i="10" l="1"/>
  <c r="D58" i="10"/>
  <c r="AE60" i="10"/>
  <c r="X60" i="10"/>
  <c r="X59" i="10"/>
  <c r="J59" i="10"/>
  <c r="F58" i="10"/>
  <c r="I58" i="10"/>
  <c r="Q60" i="10"/>
  <c r="Q59" i="10"/>
  <c r="J60" i="10"/>
  <c r="C17" i="10"/>
  <c r="H58" i="10"/>
  <c r="C43" i="10"/>
  <c r="C10" i="10"/>
  <c r="E58" i="10"/>
  <c r="C49" i="6"/>
  <c r="C60" i="10" l="1"/>
  <c r="C58" i="10"/>
  <c r="C59" i="10" s="1"/>
  <c r="M17" i="6"/>
  <c r="J17" i="6"/>
  <c r="M10" i="6"/>
  <c r="I45" i="6" l="1"/>
  <c r="I46" i="6"/>
  <c r="I47" i="6"/>
  <c r="I48" i="6"/>
  <c r="G45" i="6"/>
  <c r="G46" i="6"/>
  <c r="G47" i="6"/>
  <c r="G48" i="6"/>
  <c r="F45" i="6"/>
  <c r="F46" i="6"/>
  <c r="F47" i="6"/>
  <c r="F48" i="6"/>
  <c r="C45" i="6" l="1"/>
  <c r="C47" i="6"/>
  <c r="C48" i="6"/>
  <c r="C46" i="6"/>
  <c r="I55" i="6"/>
  <c r="H55" i="6"/>
  <c r="G55" i="6"/>
  <c r="F55" i="6"/>
  <c r="E55" i="6"/>
  <c r="I53" i="6"/>
  <c r="C53" i="6" s="1"/>
  <c r="I44" i="6"/>
  <c r="G44" i="6"/>
  <c r="F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M43" i="6"/>
  <c r="AL43" i="6"/>
  <c r="AJ43" i="6"/>
  <c r="AJ23" i="6" s="1"/>
  <c r="AI43" i="6"/>
  <c r="AI23" i="6" s="1"/>
  <c r="AG43" i="6"/>
  <c r="AF43" i="6"/>
  <c r="AF23" i="6" s="1"/>
  <c r="AC43" i="6"/>
  <c r="AC23" i="6" s="1"/>
  <c r="AB43" i="6"/>
  <c r="Z43" i="6"/>
  <c r="Y43" i="6"/>
  <c r="W43" i="6"/>
  <c r="V43" i="6"/>
  <c r="V23" i="6" s="1"/>
  <c r="U43" i="6"/>
  <c r="U23" i="6" s="1"/>
  <c r="T43" i="6"/>
  <c r="S43" i="6"/>
  <c r="R43" i="6"/>
  <c r="R23" i="6" s="1"/>
  <c r="Q43" i="6"/>
  <c r="P43" i="6"/>
  <c r="O43" i="6"/>
  <c r="O23" i="6" s="1"/>
  <c r="N43" i="6"/>
  <c r="N23" i="6" s="1"/>
  <c r="M43" i="6"/>
  <c r="M58" i="6" s="1"/>
  <c r="L43" i="6"/>
  <c r="K43" i="6"/>
  <c r="J43" i="6"/>
  <c r="I40" i="6"/>
  <c r="H40" i="6"/>
  <c r="G40" i="6"/>
  <c r="F40" i="6"/>
  <c r="E40" i="6"/>
  <c r="I39" i="6"/>
  <c r="H39" i="6"/>
  <c r="G39" i="6"/>
  <c r="F39" i="6"/>
  <c r="E39" i="6"/>
  <c r="I38" i="6"/>
  <c r="H38" i="6"/>
  <c r="G38" i="6"/>
  <c r="F38" i="6"/>
  <c r="E38" i="6"/>
  <c r="I37" i="6"/>
  <c r="H37" i="6"/>
  <c r="G37" i="6"/>
  <c r="F37" i="6"/>
  <c r="E37" i="6"/>
  <c r="I36" i="6"/>
  <c r="H36" i="6"/>
  <c r="G36" i="6"/>
  <c r="F36" i="6"/>
  <c r="E36" i="6"/>
  <c r="I35" i="6"/>
  <c r="H35" i="6"/>
  <c r="G35" i="6"/>
  <c r="F35" i="6"/>
  <c r="E35" i="6"/>
  <c r="I34" i="6"/>
  <c r="H34" i="6"/>
  <c r="G34" i="6"/>
  <c r="F34" i="6"/>
  <c r="E34" i="6"/>
  <c r="I33" i="6"/>
  <c r="H33" i="6"/>
  <c r="G33" i="6"/>
  <c r="F33" i="6"/>
  <c r="E33" i="6"/>
  <c r="I32" i="6"/>
  <c r="H32" i="6"/>
  <c r="G32" i="6"/>
  <c r="F32" i="6"/>
  <c r="E32" i="6"/>
  <c r="I31" i="6"/>
  <c r="H31" i="6"/>
  <c r="G31" i="6"/>
  <c r="F31" i="6"/>
  <c r="E31" i="6"/>
  <c r="I30" i="6"/>
  <c r="H30" i="6"/>
  <c r="G30" i="6"/>
  <c r="F30" i="6"/>
  <c r="E30" i="6"/>
  <c r="I29" i="6"/>
  <c r="H29" i="6"/>
  <c r="G29" i="6"/>
  <c r="F29" i="6"/>
  <c r="E29" i="6"/>
  <c r="I28" i="6"/>
  <c r="H28" i="6"/>
  <c r="G28" i="6"/>
  <c r="F28" i="6"/>
  <c r="E28" i="6"/>
  <c r="I27" i="6"/>
  <c r="H27" i="6"/>
  <c r="G27" i="6"/>
  <c r="F27" i="6"/>
  <c r="E27" i="6"/>
  <c r="I26" i="6"/>
  <c r="H26" i="6"/>
  <c r="G26" i="6"/>
  <c r="F26" i="6"/>
  <c r="E26" i="6"/>
  <c r="I25" i="6"/>
  <c r="H25" i="6"/>
  <c r="G25" i="6"/>
  <c r="F25" i="6"/>
  <c r="E25" i="6"/>
  <c r="I24" i="6"/>
  <c r="H24" i="6"/>
  <c r="G24" i="6"/>
  <c r="F24" i="6"/>
  <c r="E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M23" i="6"/>
  <c r="AL23" i="6"/>
  <c r="I21" i="6"/>
  <c r="H21" i="6"/>
  <c r="G21" i="6"/>
  <c r="F21" i="6"/>
  <c r="E21" i="6"/>
  <c r="I20" i="6"/>
  <c r="H20" i="6"/>
  <c r="G20" i="6"/>
  <c r="F20" i="6"/>
  <c r="E20" i="6"/>
  <c r="I19" i="6"/>
  <c r="H19" i="6"/>
  <c r="G19" i="6"/>
  <c r="F19" i="6"/>
  <c r="E19" i="6"/>
  <c r="I18" i="6"/>
  <c r="G18" i="6"/>
  <c r="F18" i="6"/>
  <c r="E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L17" i="6"/>
  <c r="K17" i="6"/>
  <c r="I12" i="6"/>
  <c r="H12" i="6"/>
  <c r="G12" i="6"/>
  <c r="F12" i="6"/>
  <c r="E12" i="6"/>
  <c r="I11" i="6"/>
  <c r="H11" i="6"/>
  <c r="G11" i="6"/>
  <c r="F11" i="6"/>
  <c r="E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M10" i="6"/>
  <c r="AL10" i="6"/>
  <c r="AK10" i="6"/>
  <c r="AJ10" i="6"/>
  <c r="AJ58" i="6" s="1"/>
  <c r="AI10" i="6"/>
  <c r="AH10" i="6"/>
  <c r="AG10" i="6"/>
  <c r="AF10" i="6"/>
  <c r="AE10" i="6"/>
  <c r="AD10" i="6"/>
  <c r="AC10" i="6"/>
  <c r="AB10" i="6"/>
  <c r="AA10" i="6"/>
  <c r="Z10" i="6"/>
  <c r="Y10" i="6"/>
  <c r="X10" i="6"/>
  <c r="W10" i="6"/>
  <c r="V10" i="6"/>
  <c r="U10" i="6"/>
  <c r="T10" i="6"/>
  <c r="S10" i="6"/>
  <c r="R10" i="6"/>
  <c r="Q10" i="6"/>
  <c r="P10" i="6"/>
  <c r="O10" i="6"/>
  <c r="N10" i="6"/>
  <c r="L10" i="6"/>
  <c r="K10" i="6"/>
  <c r="J10" i="6"/>
  <c r="AC58" i="6" l="1"/>
  <c r="O58" i="6"/>
  <c r="V58" i="6"/>
  <c r="AG58" i="6"/>
  <c r="E43" i="6"/>
  <c r="L58" i="6"/>
  <c r="AK58" i="6"/>
  <c r="P58" i="6"/>
  <c r="J58" i="6"/>
  <c r="K58" i="6"/>
  <c r="T58" i="6"/>
  <c r="W58" i="6"/>
  <c r="AE58" i="6"/>
  <c r="Y58" i="6"/>
  <c r="AF58" i="6"/>
  <c r="Q58" i="6"/>
  <c r="Z58" i="6"/>
  <c r="AA58" i="6"/>
  <c r="H17" i="6"/>
  <c r="R58" i="6"/>
  <c r="AH58" i="6"/>
  <c r="S58" i="6"/>
  <c r="D43" i="6"/>
  <c r="D58" i="6" s="1"/>
  <c r="AD58" i="6"/>
  <c r="X58" i="6"/>
  <c r="H23" i="6"/>
  <c r="E23" i="6"/>
  <c r="H43" i="6"/>
  <c r="E17" i="6"/>
  <c r="G23" i="6"/>
  <c r="C12" i="6"/>
  <c r="C30" i="6"/>
  <c r="C35" i="6"/>
  <c r="F10" i="6"/>
  <c r="F43" i="6"/>
  <c r="C11" i="6"/>
  <c r="C29" i="6"/>
  <c r="C21" i="6"/>
  <c r="C26" i="6"/>
  <c r="C33" i="6"/>
  <c r="F17" i="6"/>
  <c r="C25" i="6"/>
  <c r="G17" i="6"/>
  <c r="C32" i="6"/>
  <c r="F23" i="6"/>
  <c r="C20" i="6"/>
  <c r="C37" i="6"/>
  <c r="C18" i="6"/>
  <c r="C38" i="6"/>
  <c r="G43" i="6"/>
  <c r="I43" i="6"/>
  <c r="C24" i="6"/>
  <c r="C27" i="6"/>
  <c r="C44" i="6"/>
  <c r="C28" i="6"/>
  <c r="C31" i="6"/>
  <c r="C34" i="6"/>
  <c r="I17" i="6"/>
  <c r="I23" i="6"/>
  <c r="E10" i="6"/>
  <c r="C19" i="6"/>
  <c r="C40" i="6"/>
  <c r="C36" i="6"/>
  <c r="C39" i="6"/>
  <c r="C55" i="6"/>
  <c r="G10" i="6"/>
  <c r="H10" i="6"/>
  <c r="I10" i="6"/>
  <c r="E58" i="6" l="1"/>
  <c r="J59" i="6"/>
  <c r="J60" i="6"/>
  <c r="C43" i="6"/>
  <c r="H58" i="6"/>
  <c r="AE59" i="6"/>
  <c r="AE60" i="6"/>
  <c r="Q60" i="6"/>
  <c r="Q59" i="6"/>
  <c r="F58" i="6"/>
  <c r="G58" i="6"/>
  <c r="X60" i="6"/>
  <c r="X59" i="6"/>
  <c r="I58" i="6"/>
  <c r="C10" i="6"/>
  <c r="C23" i="6"/>
  <c r="C17" i="6"/>
  <c r="C60" i="6" l="1"/>
  <c r="C58" i="6"/>
  <c r="C59" i="6" s="1"/>
</calcChain>
</file>

<file path=xl/sharedStrings.xml><?xml version="1.0" encoding="utf-8"?>
<sst xmlns="http://schemas.openxmlformats.org/spreadsheetml/2006/main" count="318" uniqueCount="87">
  <si>
    <t>PLAN STUDIÓW</t>
  </si>
  <si>
    <t>Ogółem liczba godzin</t>
  </si>
  <si>
    <t>Liczba godzin zajęć w semestrach</t>
  </si>
  <si>
    <t>L.p.</t>
  </si>
  <si>
    <t>z tego</t>
  </si>
  <si>
    <t>sem  I</t>
  </si>
  <si>
    <t>sem  III</t>
  </si>
  <si>
    <t>sem  IV</t>
  </si>
  <si>
    <t>sem  V</t>
  </si>
  <si>
    <t>sem VI</t>
  </si>
  <si>
    <t>W</t>
  </si>
  <si>
    <t xml:space="preserve"> Ć</t>
  </si>
  <si>
    <t>S</t>
  </si>
  <si>
    <t>ECTS</t>
  </si>
  <si>
    <t>zoc / E</t>
  </si>
  <si>
    <t>A.</t>
  </si>
  <si>
    <t>Szkolenie biblioteczne</t>
  </si>
  <si>
    <t>B.</t>
  </si>
  <si>
    <t>C.</t>
  </si>
  <si>
    <t>L</t>
  </si>
  <si>
    <t>E.</t>
  </si>
  <si>
    <t>F.</t>
  </si>
  <si>
    <t>Zoc</t>
  </si>
  <si>
    <t>E</t>
  </si>
  <si>
    <t>Kierunek: BEZPIECZEŃSTWO WEWNĘTRZNE</t>
  </si>
  <si>
    <t>ZP</t>
  </si>
  <si>
    <t>System polityczny RP</t>
  </si>
  <si>
    <t xml:space="preserve">Seminarium dyplomowe </t>
  </si>
  <si>
    <t>Prawo bezpieczeństwa państwa</t>
  </si>
  <si>
    <t>Metodologia badań bezpieczeństwa</t>
  </si>
  <si>
    <t>Proces karny</t>
  </si>
  <si>
    <t>Teoria i polityka bezpieczeństwa wewnętrznego</t>
  </si>
  <si>
    <t>Szkolenie strzeleckie</t>
  </si>
  <si>
    <t>Taktyka i technika interwencji</t>
  </si>
  <si>
    <t>Wprowadzenie do praktyki zawodowej</t>
  </si>
  <si>
    <t>D.</t>
  </si>
  <si>
    <t>Geopolityczne aspekty bezpieczeństwa</t>
  </si>
  <si>
    <t>Wojny i konflikty zbrojne - historia i współczesność</t>
  </si>
  <si>
    <t>Bezpieczeństwo w cyberprzestrzeni w ujęciu indywidualnym oraz instytucjonalnym</t>
  </si>
  <si>
    <t>Gry decyzyjne w systemie zarządzania kryzysowego</t>
  </si>
  <si>
    <t>Zarządzanie kryzysowe</t>
  </si>
  <si>
    <t>Ochrona danych osobowych i informacji niejawnych</t>
  </si>
  <si>
    <t>Wsparcie studentów w procesie kształcenia</t>
  </si>
  <si>
    <t>Praktyka zawodowa</t>
  </si>
  <si>
    <t xml:space="preserve">    dla studentów rozpoczynających studia od roku akademickiego 2023/2024</t>
  </si>
  <si>
    <t>Organizacja działań ratowniczych</t>
  </si>
  <si>
    <t>Kryminalistyka</t>
  </si>
  <si>
    <t>Bezpieczeństwo militarne państwa</t>
  </si>
  <si>
    <t xml:space="preserve">COLLEGIUM WITELONA </t>
  </si>
  <si>
    <t>Uczelnia Państwowa</t>
  </si>
  <si>
    <t>Studia: drugiego stopnia - stacjonarne</t>
  </si>
  <si>
    <t>WYDZIAŁ NAUK SPOŁECZNYCH I HUMANISTYCZNYCH</t>
  </si>
  <si>
    <t>MODUŁY KSZTAŁCENIA PODSTAWOWEGO</t>
  </si>
  <si>
    <t xml:space="preserve">MODUŁY KSZTAŁCENIA KIERUNKOWEGO </t>
  </si>
  <si>
    <t>Razem</t>
  </si>
  <si>
    <t>Wykład</t>
  </si>
  <si>
    <t>Ćwiczenia</t>
  </si>
  <si>
    <t>Seminarium</t>
  </si>
  <si>
    <t>Warsztaty</t>
  </si>
  <si>
    <t>Zal</t>
  </si>
  <si>
    <t>Bezpieczeństwo i higiena pracy</t>
  </si>
  <si>
    <t>sem II</t>
  </si>
  <si>
    <t>E-Zoc-Zal</t>
  </si>
  <si>
    <t>PRACA DYPLOMOWA</t>
  </si>
  <si>
    <t>OGÓŁEM LICZBA GODZIN</t>
  </si>
  <si>
    <t>Razem bez  Praktyki zawodowej</t>
  </si>
  <si>
    <t># zajęcia dostępne w języku polskim i angielskim</t>
  </si>
  <si>
    <t>Język obcy</t>
  </si>
  <si>
    <t>Ochrona ludności</t>
  </si>
  <si>
    <t>Rola organów administracji publicznych w sytuacjach kryzysowych</t>
  </si>
  <si>
    <t>Studia: drugiego stopnia - niestacjonarne</t>
  </si>
  <si>
    <t xml:space="preserve">PRAKTYKA ZAWODOWA </t>
  </si>
  <si>
    <t>Międzynarodowe mechanizmy pomocowe w sytuacjach kryzysowych</t>
  </si>
  <si>
    <t>dla studentów rozpoczynających kształcenie od roku akademickiego 2024/2025</t>
  </si>
  <si>
    <t>Nazwa modułu</t>
  </si>
  <si>
    <t>MODUŁY KSZTAŁCENIA OGÓLNEGO</t>
  </si>
  <si>
    <t>*do wyboru w III semestrze jeden z dwóch modułów</t>
  </si>
  <si>
    <t>Zwalczanie przestępczości zorganizowanej*</t>
  </si>
  <si>
    <t>Organizacje międzynarodowe w systemie bezpieczeństwa*</t>
  </si>
  <si>
    <t>Wirtualna rzeczywistość w zarządzaniu kryzysowym**</t>
  </si>
  <si>
    <t>Systemy bezpieczeństwa wybranych państw**</t>
  </si>
  <si>
    <t>Patologie społeczne i przestępczość nieletnich**</t>
  </si>
  <si>
    <t>**do wyboru w IV semestrze dwa z czterech modułów</t>
  </si>
  <si>
    <t>MODUŁY DO WYBORU</t>
  </si>
  <si>
    <t>Systemy bezzałogowe – teoria i praktyka</t>
  </si>
  <si>
    <t>Psychologia zarządzania kryzysowego</t>
  </si>
  <si>
    <t>Strategia bezpieczeństwa państwa**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</si>
</sst>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4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b/>
      <sz val="14"/>
      <name val="Times New Roman"/>
      <family val="1"/>
      <charset val="238"/>
    </font>
    <font>
      <sz val="14"/>
      <name val="Times New Roman"/>
      <family val="1"/>
      <charset val="238"/>
    </font>
    <font>
      <sz val="16"/>
      <name val="Times New Roman"/>
      <family val="1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sz val="12"/>
      <name val="Times New Roman"/>
      <family val="1"/>
    </font>
    <font>
      <sz val="8"/>
      <name val="Arial"/>
      <family val="2"/>
      <charset val="238"/>
    </font>
    <font>
      <b/>
      <sz val="9"/>
      <name val="Arial"/>
      <family val="2"/>
    </font>
    <font>
      <sz val="9"/>
      <name val="Arial"/>
      <family val="2"/>
      <charset val="238"/>
    </font>
    <font>
      <b/>
      <sz val="16"/>
      <name val="Times New Roman"/>
      <family val="1"/>
      <charset val="238"/>
    </font>
    <font>
      <sz val="16"/>
      <name val="Arial"/>
      <family val="2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20"/>
      <name val="Times New Roman"/>
      <family val="1"/>
      <charset val="238"/>
    </font>
    <font>
      <sz val="15"/>
      <name val="Times New Roman"/>
      <family val="1"/>
      <charset val="238"/>
    </font>
    <font>
      <sz val="18"/>
      <name val="Times New Roman"/>
      <family val="1"/>
      <charset val="238"/>
    </font>
    <font>
      <sz val="18"/>
      <name val="Arial CE"/>
      <charset val="238"/>
    </font>
    <font>
      <b/>
      <sz val="11"/>
      <name val="Times New Roman"/>
      <family val="1"/>
      <charset val="238"/>
    </font>
    <font>
      <sz val="11"/>
      <name val="Arial"/>
      <family val="2"/>
      <charset val="238"/>
    </font>
    <font>
      <sz val="11"/>
      <name val="Arial CE"/>
      <charset val="238"/>
    </font>
    <font>
      <b/>
      <sz val="12"/>
      <name val="Arial"/>
      <family val="2"/>
      <charset val="238"/>
    </font>
    <font>
      <b/>
      <sz val="28"/>
      <name val="Arial"/>
      <family val="2"/>
      <charset val="238"/>
    </font>
    <font>
      <b/>
      <sz val="16"/>
      <name val="Arial"/>
      <family val="2"/>
      <charset val="238"/>
    </font>
    <font>
      <b/>
      <sz val="18"/>
      <name val="Arial"/>
      <family val="2"/>
      <charset val="238"/>
    </font>
    <font>
      <sz val="16"/>
      <color indexed="60"/>
      <name val="Arial"/>
      <family val="2"/>
      <charset val="238"/>
    </font>
    <font>
      <b/>
      <sz val="16"/>
      <color indexed="60"/>
      <name val="Arial"/>
      <family val="2"/>
      <charset val="238"/>
    </font>
    <font>
      <sz val="16"/>
      <color indexed="53"/>
      <name val="Arial"/>
      <family val="2"/>
      <charset val="238"/>
    </font>
    <font>
      <sz val="16"/>
      <color indexed="10"/>
      <name val="Arial"/>
      <family val="2"/>
      <charset val="238"/>
    </font>
    <font>
      <b/>
      <sz val="16"/>
      <color indexed="10"/>
      <name val="Arial"/>
      <family val="2"/>
      <charset val="238"/>
    </font>
    <font>
      <b/>
      <sz val="11"/>
      <name val="Arial"/>
      <family val="2"/>
      <charset val="238"/>
    </font>
    <font>
      <b/>
      <sz val="14"/>
      <name val="Arial"/>
      <family val="2"/>
      <charset val="238"/>
    </font>
    <font>
      <sz val="16"/>
      <color rgb="FFFF0000"/>
      <name val="Arial"/>
      <family val="2"/>
      <charset val="238"/>
    </font>
    <font>
      <b/>
      <sz val="16"/>
      <color rgb="FFFF0000"/>
      <name val="Arial"/>
      <family val="2"/>
      <charset val="238"/>
    </font>
    <font>
      <sz val="16"/>
      <name val="Arial CE"/>
      <charset val="238"/>
    </font>
    <font>
      <i/>
      <sz val="16"/>
      <name val="Times New Roman"/>
      <family val="1"/>
      <charset val="238"/>
    </font>
  </fonts>
  <fills count="18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</borders>
  <cellStyleXfs count="21">
    <xf numFmtId="0" fontId="0" fillId="0" borderId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8" borderId="0" applyNumberFormat="0" applyBorder="0" applyAlignment="0" applyProtection="0"/>
    <xf numFmtId="0" fontId="3" fillId="2" borderId="1" applyNumberFormat="0" applyAlignment="0" applyProtection="0"/>
    <xf numFmtId="0" fontId="4" fillId="9" borderId="2" applyNumberFormat="0" applyAlignment="0" applyProtection="0"/>
    <xf numFmtId="0" fontId="5" fillId="0" borderId="3" applyNumberFormat="0" applyFill="0" applyAlignment="0" applyProtection="0"/>
    <xf numFmtId="0" fontId="6" fillId="10" borderId="4" applyNumberFormat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10" fillId="9" borderId="1" applyNumberFormat="0" applyAlignment="0" applyProtection="0"/>
    <xf numFmtId="0" fontId="11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11" borderId="9" applyNumberFormat="0" applyFont="0" applyAlignment="0" applyProtection="0"/>
  </cellStyleXfs>
  <cellXfs count="390">
    <xf numFmtId="0" fontId="0" fillId="0" borderId="0" xfId="0"/>
    <xf numFmtId="0" fontId="15" fillId="12" borderId="0" xfId="0" applyFont="1" applyFill="1" applyAlignment="1">
      <alignment horizontal="center"/>
    </xf>
    <xf numFmtId="0" fontId="16" fillId="12" borderId="0" xfId="0" applyFont="1" applyFill="1"/>
    <xf numFmtId="0" fontId="20" fillId="12" borderId="0" xfId="0" applyFont="1" applyFill="1"/>
    <xf numFmtId="0" fontId="21" fillId="12" borderId="0" xfId="0" applyFont="1" applyFill="1"/>
    <xf numFmtId="0" fontId="22" fillId="12" borderId="0" xfId="0" applyFont="1" applyFill="1"/>
    <xf numFmtId="0" fontId="16" fillId="0" borderId="0" xfId="0" applyFont="1" applyProtection="1">
      <protection locked="0"/>
    </xf>
    <xf numFmtId="0" fontId="23" fillId="0" borderId="0" xfId="0" applyFont="1" applyProtection="1">
      <protection locked="0"/>
    </xf>
    <xf numFmtId="0" fontId="24" fillId="12" borderId="0" xfId="0" applyFont="1" applyFill="1"/>
    <xf numFmtId="0" fontId="18" fillId="12" borderId="0" xfId="0" applyFont="1" applyFill="1" applyAlignment="1">
      <alignment horizontal="center"/>
    </xf>
    <xf numFmtId="0" fontId="19" fillId="12" borderId="0" xfId="0" applyFont="1" applyFill="1" applyAlignment="1">
      <alignment horizontal="center"/>
    </xf>
    <xf numFmtId="0" fontId="20" fillId="0" borderId="0" xfId="0" applyFont="1"/>
    <xf numFmtId="0" fontId="19" fillId="12" borderId="0" xfId="0" applyFont="1" applyFill="1" applyAlignment="1">
      <alignment horizontal="left"/>
    </xf>
    <xf numFmtId="0" fontId="25" fillId="12" borderId="0" xfId="0" applyFont="1" applyFill="1" applyAlignment="1">
      <alignment horizontal="center"/>
    </xf>
    <xf numFmtId="0" fontId="26" fillId="12" borderId="0" xfId="0" applyFont="1" applyFill="1" applyAlignment="1">
      <alignment horizontal="left"/>
    </xf>
    <xf numFmtId="0" fontId="26" fillId="12" borderId="0" xfId="0" applyFont="1" applyFill="1" applyAlignment="1">
      <alignment horizontal="center"/>
    </xf>
    <xf numFmtId="0" fontId="27" fillId="0" borderId="0" xfId="0" applyFont="1"/>
    <xf numFmtId="0" fontId="27" fillId="12" borderId="0" xfId="0" applyFont="1" applyFill="1"/>
    <xf numFmtId="0" fontId="29" fillId="12" borderId="0" xfId="0" applyFont="1" applyFill="1" applyAlignment="1">
      <alignment horizontal="center"/>
    </xf>
    <xf numFmtId="0" fontId="30" fillId="12" borderId="0" xfId="0" applyFont="1" applyFill="1" applyAlignment="1">
      <alignment horizontal="center"/>
    </xf>
    <xf numFmtId="0" fontId="31" fillId="12" borderId="0" xfId="0" applyFont="1" applyFill="1"/>
    <xf numFmtId="0" fontId="33" fillId="12" borderId="0" xfId="0" applyFont="1" applyFill="1" applyAlignment="1">
      <alignment horizontal="left"/>
    </xf>
    <xf numFmtId="0" fontId="17" fillId="15" borderId="0" xfId="0" applyFont="1" applyFill="1" applyAlignment="1">
      <alignment horizontal="left"/>
    </xf>
    <xf numFmtId="0" fontId="15" fillId="15" borderId="0" xfId="0" applyFont="1" applyFill="1"/>
    <xf numFmtId="0" fontId="16" fillId="0" borderId="0" xfId="0" applyFont="1"/>
    <xf numFmtId="0" fontId="16" fillId="0" borderId="67" xfId="0" applyFont="1" applyBorder="1"/>
    <xf numFmtId="0" fontId="31" fillId="12" borderId="0" xfId="0" applyFont="1" applyFill="1" applyAlignment="1">
      <alignment vertical="top"/>
    </xf>
    <xf numFmtId="0" fontId="17" fillId="0" borderId="0" xfId="0" applyFont="1"/>
    <xf numFmtId="0" fontId="28" fillId="12" borderId="0" xfId="0" applyFont="1" applyFill="1" applyAlignment="1">
      <alignment horizontal="center"/>
    </xf>
    <xf numFmtId="0" fontId="36" fillId="12" borderId="0" xfId="0" applyFont="1" applyFill="1" applyAlignment="1">
      <alignment horizontal="center"/>
    </xf>
    <xf numFmtId="0" fontId="37" fillId="0" borderId="0" xfId="0" applyFont="1"/>
    <xf numFmtId="0" fontId="38" fillId="0" borderId="0" xfId="0" applyFont="1"/>
    <xf numFmtId="0" fontId="16" fillId="12" borderId="0" xfId="0" applyFont="1" applyFill="1" applyAlignment="1">
      <alignment vertical="center"/>
    </xf>
    <xf numFmtId="0" fontId="30" fillId="0" borderId="0" xfId="0" applyFont="1"/>
    <xf numFmtId="0" fontId="30" fillId="15" borderId="0" xfId="0" applyFont="1" applyFill="1" applyAlignment="1">
      <alignment wrapText="1"/>
    </xf>
    <xf numFmtId="0" fontId="15" fillId="12" borderId="0" xfId="0" applyFont="1" applyFill="1"/>
    <xf numFmtId="0" fontId="39" fillId="12" borderId="0" xfId="0" applyFont="1" applyFill="1"/>
    <xf numFmtId="0" fontId="39" fillId="12" borderId="0" xfId="0" applyFont="1" applyFill="1" applyAlignment="1">
      <alignment horizontal="left"/>
    </xf>
    <xf numFmtId="0" fontId="29" fillId="12" borderId="46" xfId="0" applyFont="1" applyFill="1" applyBorder="1"/>
    <xf numFmtId="0" fontId="29" fillId="12" borderId="47" xfId="0" applyFont="1" applyFill="1" applyBorder="1"/>
    <xf numFmtId="0" fontId="41" fillId="12" borderId="0" xfId="0" applyFont="1" applyFill="1" applyAlignment="1">
      <alignment horizontal="center"/>
    </xf>
    <xf numFmtId="0" fontId="41" fillId="12" borderId="48" xfId="0" applyFont="1" applyFill="1" applyBorder="1" applyAlignment="1">
      <alignment horizontal="center"/>
    </xf>
    <xf numFmtId="0" fontId="41" fillId="12" borderId="22" xfId="0" applyFont="1" applyFill="1" applyBorder="1" applyAlignment="1">
      <alignment horizontal="center"/>
    </xf>
    <xf numFmtId="0" fontId="41" fillId="12" borderId="22" xfId="0" applyFont="1" applyFill="1" applyBorder="1" applyAlignment="1">
      <alignment horizontal="center" textRotation="90"/>
    </xf>
    <xf numFmtId="0" fontId="41" fillId="12" borderId="50" xfId="0" applyFont="1" applyFill="1" applyBorder="1" applyAlignment="1">
      <alignment horizontal="center" textRotation="90"/>
    </xf>
    <xf numFmtId="0" fontId="41" fillId="12" borderId="49" xfId="0" applyFont="1" applyFill="1" applyBorder="1" applyAlignment="1">
      <alignment horizontal="center"/>
    </xf>
    <xf numFmtId="0" fontId="41" fillId="12" borderId="51" xfId="0" applyFont="1" applyFill="1" applyBorder="1" applyAlignment="1">
      <alignment horizontal="center" textRotation="90"/>
    </xf>
    <xf numFmtId="0" fontId="23" fillId="12" borderId="0" xfId="0" applyFont="1" applyFill="1"/>
    <xf numFmtId="0" fontId="23" fillId="0" borderId="0" xfId="0" applyFont="1"/>
    <xf numFmtId="0" fontId="23" fillId="12" borderId="28" xfId="0" applyFont="1" applyFill="1" applyBorder="1"/>
    <xf numFmtId="0" fontId="23" fillId="12" borderId="11" xfId="0" applyFont="1" applyFill="1" applyBorder="1"/>
    <xf numFmtId="0" fontId="41" fillId="13" borderId="42" xfId="0" applyFont="1" applyFill="1" applyBorder="1" applyAlignment="1">
      <alignment horizontal="center"/>
    </xf>
    <xf numFmtId="0" fontId="41" fillId="13" borderId="41" xfId="0" applyFont="1" applyFill="1" applyBorder="1" applyAlignment="1">
      <alignment horizontal="center"/>
    </xf>
    <xf numFmtId="0" fontId="41" fillId="13" borderId="11" xfId="0" applyFont="1" applyFill="1" applyBorder="1" applyAlignment="1">
      <alignment horizontal="center"/>
    </xf>
    <xf numFmtId="0" fontId="29" fillId="12" borderId="16" xfId="0" applyFont="1" applyFill="1" applyBorder="1" applyAlignment="1">
      <alignment horizontal="center"/>
    </xf>
    <xf numFmtId="0" fontId="29" fillId="12" borderId="17" xfId="0" applyFont="1" applyFill="1" applyBorder="1" applyAlignment="1">
      <alignment horizontal="center"/>
    </xf>
    <xf numFmtId="0" fontId="29" fillId="12" borderId="18" xfId="0" applyFont="1" applyFill="1" applyBorder="1" applyAlignment="1">
      <alignment horizontal="center"/>
    </xf>
    <xf numFmtId="0" fontId="41" fillId="12" borderId="19" xfId="0" applyFont="1" applyFill="1" applyBorder="1" applyAlignment="1">
      <alignment horizontal="center"/>
    </xf>
    <xf numFmtId="0" fontId="41" fillId="12" borderId="20" xfId="0" applyFont="1" applyFill="1" applyBorder="1" applyAlignment="1">
      <alignment horizontal="center"/>
    </xf>
    <xf numFmtId="0" fontId="29" fillId="0" borderId="16" xfId="0" applyFont="1" applyBorder="1" applyAlignment="1">
      <alignment horizontal="center"/>
    </xf>
    <xf numFmtId="0" fontId="29" fillId="0" borderId="17" xfId="0" applyFont="1" applyBorder="1" applyAlignment="1">
      <alignment horizontal="center"/>
    </xf>
    <xf numFmtId="0" fontId="29" fillId="0" borderId="18" xfId="0" applyFont="1" applyBorder="1" applyAlignment="1">
      <alignment horizontal="center"/>
    </xf>
    <xf numFmtId="0" fontId="41" fillId="0" borderId="19" xfId="0" applyFont="1" applyBorder="1" applyAlignment="1">
      <alignment horizontal="center"/>
    </xf>
    <xf numFmtId="0" fontId="41" fillId="0" borderId="20" xfId="0" applyFont="1" applyBorder="1" applyAlignment="1">
      <alignment horizontal="center"/>
    </xf>
    <xf numFmtId="0" fontId="41" fillId="12" borderId="0" xfId="0" applyFont="1" applyFill="1"/>
    <xf numFmtId="0" fontId="41" fillId="12" borderId="0" xfId="0" applyFont="1" applyFill="1" applyAlignment="1">
      <alignment horizontal="left" vertical="center"/>
    </xf>
    <xf numFmtId="0" fontId="41" fillId="13" borderId="43" xfId="0" applyFont="1" applyFill="1" applyBorder="1" applyAlignment="1">
      <alignment horizontal="center"/>
    </xf>
    <xf numFmtId="0" fontId="29" fillId="12" borderId="58" xfId="0" applyFont="1" applyFill="1" applyBorder="1" applyAlignment="1">
      <alignment horizontal="center"/>
    </xf>
    <xf numFmtId="0" fontId="29" fillId="12" borderId="59" xfId="0" applyFont="1" applyFill="1" applyBorder="1" applyAlignment="1">
      <alignment horizontal="center"/>
    </xf>
    <xf numFmtId="0" fontId="29" fillId="12" borderId="54" xfId="0" applyFont="1" applyFill="1" applyBorder="1" applyAlignment="1">
      <alignment horizontal="center"/>
    </xf>
    <xf numFmtId="0" fontId="41" fillId="12" borderId="60" xfId="0" applyFont="1" applyFill="1" applyBorder="1" applyAlignment="1">
      <alignment horizontal="center"/>
    </xf>
    <xf numFmtId="0" fontId="29" fillId="12" borderId="29" xfId="0" applyFont="1" applyFill="1" applyBorder="1" applyAlignment="1">
      <alignment horizontal="center"/>
    </xf>
    <xf numFmtId="0" fontId="29" fillId="12" borderId="30" xfId="0" applyFont="1" applyFill="1" applyBorder="1" applyAlignment="1">
      <alignment horizontal="center"/>
    </xf>
    <xf numFmtId="0" fontId="41" fillId="12" borderId="31" xfId="0" applyFont="1" applyFill="1" applyBorder="1" applyAlignment="1">
      <alignment horizontal="center"/>
    </xf>
    <xf numFmtId="0" fontId="29" fillId="12" borderId="36" xfId="0" applyFont="1" applyFill="1" applyBorder="1" applyAlignment="1">
      <alignment horizontal="center"/>
    </xf>
    <xf numFmtId="0" fontId="29" fillId="0" borderId="37" xfId="0" applyFont="1" applyBorder="1" applyAlignment="1">
      <alignment horizontal="center"/>
    </xf>
    <xf numFmtId="0" fontId="29" fillId="0" borderId="24" xfId="0" applyFont="1" applyBorder="1" applyAlignment="1">
      <alignment horizontal="center"/>
    </xf>
    <xf numFmtId="0" fontId="29" fillId="0" borderId="70" xfId="0" applyFont="1" applyBorder="1" applyAlignment="1">
      <alignment horizontal="center"/>
    </xf>
    <xf numFmtId="0" fontId="41" fillId="0" borderId="27" xfId="0" applyFont="1" applyBorder="1" applyAlignment="1">
      <alignment horizontal="center"/>
    </xf>
    <xf numFmtId="0" fontId="29" fillId="12" borderId="0" xfId="0" applyFont="1" applyFill="1" applyAlignment="1">
      <alignment horizontal="left" vertical="center" wrapText="1"/>
    </xf>
    <xf numFmtId="0" fontId="29" fillId="0" borderId="0" xfId="0" applyFont="1" applyAlignment="1">
      <alignment horizontal="center"/>
    </xf>
    <xf numFmtId="0" fontId="41" fillId="12" borderId="44" xfId="0" applyFont="1" applyFill="1" applyBorder="1" applyAlignment="1">
      <alignment horizontal="center"/>
    </xf>
    <xf numFmtId="0" fontId="29" fillId="12" borderId="39" xfId="0" applyFont="1" applyFill="1" applyBorder="1" applyAlignment="1">
      <alignment horizontal="center"/>
    </xf>
    <xf numFmtId="0" fontId="29" fillId="12" borderId="34" xfId="0" applyFont="1" applyFill="1" applyBorder="1" applyAlignment="1">
      <alignment horizontal="center"/>
    </xf>
    <xf numFmtId="0" fontId="29" fillId="12" borderId="35" xfId="0" applyFont="1" applyFill="1" applyBorder="1" applyAlignment="1">
      <alignment horizontal="center"/>
    </xf>
    <xf numFmtId="0" fontId="41" fillId="12" borderId="38" xfId="0" applyFont="1" applyFill="1" applyBorder="1" applyAlignment="1">
      <alignment horizontal="center"/>
    </xf>
    <xf numFmtId="0" fontId="41" fillId="12" borderId="40" xfId="0" applyFont="1" applyFill="1" applyBorder="1" applyAlignment="1">
      <alignment horizontal="center"/>
    </xf>
    <xf numFmtId="0" fontId="41" fillId="12" borderId="12" xfId="0" applyFont="1" applyFill="1" applyBorder="1" applyAlignment="1">
      <alignment horizontal="center"/>
    </xf>
    <xf numFmtId="0" fontId="29" fillId="12" borderId="32" xfId="0" applyFont="1" applyFill="1" applyBorder="1" applyAlignment="1">
      <alignment horizontal="center"/>
    </xf>
    <xf numFmtId="0" fontId="29" fillId="0" borderId="21" xfId="0" applyFont="1" applyBorder="1" applyAlignment="1">
      <alignment horizontal="center"/>
    </xf>
    <xf numFmtId="0" fontId="29" fillId="0" borderId="36" xfId="0" applyFont="1" applyBorder="1" applyAlignment="1">
      <alignment horizontal="center"/>
    </xf>
    <xf numFmtId="0" fontId="29" fillId="0" borderId="30" xfId="0" applyFont="1" applyBorder="1" applyAlignment="1">
      <alignment horizontal="center"/>
    </xf>
    <xf numFmtId="0" fontId="41" fillId="0" borderId="12" xfId="0" applyFont="1" applyBorder="1" applyAlignment="1">
      <alignment horizontal="center"/>
    </xf>
    <xf numFmtId="0" fontId="41" fillId="0" borderId="31" xfId="0" applyFont="1" applyBorder="1" applyAlignment="1">
      <alignment horizontal="center"/>
    </xf>
    <xf numFmtId="0" fontId="29" fillId="0" borderId="32" xfId="0" applyFont="1" applyBorder="1" applyAlignment="1">
      <alignment horizontal="center"/>
    </xf>
    <xf numFmtId="0" fontId="41" fillId="0" borderId="76" xfId="0" applyFont="1" applyBorder="1" applyAlignment="1">
      <alignment horizontal="center"/>
    </xf>
    <xf numFmtId="0" fontId="29" fillId="15" borderId="0" xfId="0" applyFont="1" applyFill="1" applyAlignment="1">
      <alignment horizontal="left" vertical="center" wrapText="1"/>
    </xf>
    <xf numFmtId="0" fontId="41" fillId="15" borderId="0" xfId="0" applyFont="1" applyFill="1" applyAlignment="1">
      <alignment horizontal="center"/>
    </xf>
    <xf numFmtId="0" fontId="29" fillId="15" borderId="0" xfId="0" applyFont="1" applyFill="1" applyAlignment="1">
      <alignment horizontal="center"/>
    </xf>
    <xf numFmtId="0" fontId="43" fillId="12" borderId="44" xfId="0" applyFont="1" applyFill="1" applyBorder="1" applyAlignment="1">
      <alignment horizontal="center"/>
    </xf>
    <xf numFmtId="0" fontId="44" fillId="12" borderId="44" xfId="0" applyFont="1" applyFill="1" applyBorder="1" applyAlignment="1">
      <alignment horizontal="center"/>
    </xf>
    <xf numFmtId="0" fontId="41" fillId="12" borderId="88" xfId="0" applyFont="1" applyFill="1" applyBorder="1" applyAlignment="1">
      <alignment horizontal="center"/>
    </xf>
    <xf numFmtId="0" fontId="29" fillId="12" borderId="33" xfId="0" applyFont="1" applyFill="1" applyBorder="1" applyAlignment="1">
      <alignment horizontal="center"/>
    </xf>
    <xf numFmtId="0" fontId="29" fillId="12" borderId="39" xfId="0" applyFont="1" applyFill="1" applyBorder="1" applyAlignment="1">
      <alignment horizontal="center" vertical="center"/>
    </xf>
    <xf numFmtId="0" fontId="29" fillId="12" borderId="34" xfId="0" applyFont="1" applyFill="1" applyBorder="1" applyAlignment="1">
      <alignment horizontal="center" vertical="center"/>
    </xf>
    <xf numFmtId="0" fontId="29" fillId="12" borderId="35" xfId="0" applyFont="1" applyFill="1" applyBorder="1" applyAlignment="1">
      <alignment horizontal="center" vertical="center"/>
    </xf>
    <xf numFmtId="0" fontId="41" fillId="12" borderId="20" xfId="0" applyFont="1" applyFill="1" applyBorder="1" applyAlignment="1">
      <alignment horizontal="center" vertical="center"/>
    </xf>
    <xf numFmtId="0" fontId="29" fillId="12" borderId="33" xfId="0" applyFont="1" applyFill="1" applyBorder="1" applyAlignment="1">
      <alignment horizontal="center" vertical="center"/>
    </xf>
    <xf numFmtId="0" fontId="29" fillId="0" borderId="44" xfId="0" applyFont="1" applyBorder="1" applyAlignment="1">
      <alignment horizontal="center"/>
    </xf>
    <xf numFmtId="0" fontId="41" fillId="13" borderId="115" xfId="0" applyFont="1" applyFill="1" applyBorder="1" applyAlignment="1">
      <alignment horizontal="center"/>
    </xf>
    <xf numFmtId="0" fontId="29" fillId="16" borderId="42" xfId="0" applyFont="1" applyFill="1" applyBorder="1" applyAlignment="1">
      <alignment horizontal="center"/>
    </xf>
    <xf numFmtId="0" fontId="29" fillId="13" borderId="72" xfId="0" applyFont="1" applyFill="1" applyBorder="1" applyAlignment="1">
      <alignment horizontal="center"/>
    </xf>
    <xf numFmtId="0" fontId="29" fillId="13" borderId="73" xfId="0" applyFont="1" applyFill="1" applyBorder="1" applyAlignment="1">
      <alignment horizontal="center"/>
    </xf>
    <xf numFmtId="0" fontId="41" fillId="14" borderId="115" xfId="0" applyFont="1" applyFill="1" applyBorder="1" applyAlignment="1">
      <alignment horizontal="center"/>
    </xf>
    <xf numFmtId="0" fontId="41" fillId="14" borderId="42" xfId="0" applyFont="1" applyFill="1" applyBorder="1" applyAlignment="1">
      <alignment horizontal="center"/>
    </xf>
    <xf numFmtId="0" fontId="41" fillId="14" borderId="52" xfId="0" applyFont="1" applyFill="1" applyBorder="1" applyAlignment="1">
      <alignment horizontal="center"/>
    </xf>
    <xf numFmtId="0" fontId="41" fillId="14" borderId="41" xfId="0" applyFont="1" applyFill="1" applyBorder="1" applyAlignment="1">
      <alignment horizontal="center"/>
    </xf>
    <xf numFmtId="0" fontId="29" fillId="14" borderId="61" xfId="0" applyFont="1" applyFill="1" applyBorder="1" applyAlignment="1">
      <alignment horizontal="center"/>
    </xf>
    <xf numFmtId="0" fontId="29" fillId="14" borderId="62" xfId="0" applyFont="1" applyFill="1" applyBorder="1" applyAlignment="1">
      <alignment horizontal="center"/>
    </xf>
    <xf numFmtId="0" fontId="29" fillId="14" borderId="63" xfId="0" applyFont="1" applyFill="1" applyBorder="1" applyAlignment="1">
      <alignment horizontal="center"/>
    </xf>
    <xf numFmtId="0" fontId="41" fillId="14" borderId="43" xfId="0" applyFont="1" applyFill="1" applyBorder="1" applyAlignment="1">
      <alignment horizontal="center"/>
    </xf>
    <xf numFmtId="0" fontId="29" fillId="14" borderId="64" xfId="0" applyFont="1" applyFill="1" applyBorder="1" applyAlignment="1">
      <alignment horizontal="center"/>
    </xf>
    <xf numFmtId="0" fontId="45" fillId="14" borderId="62" xfId="0" applyFont="1" applyFill="1" applyBorder="1" applyAlignment="1">
      <alignment horizontal="center"/>
    </xf>
    <xf numFmtId="0" fontId="29" fillId="14" borderId="65" xfId="0" applyFont="1" applyFill="1" applyBorder="1" applyAlignment="1">
      <alignment horizontal="center"/>
    </xf>
    <xf numFmtId="0" fontId="46" fillId="12" borderId="54" xfId="0" applyFont="1" applyFill="1" applyBorder="1" applyAlignment="1">
      <alignment horizontal="center"/>
    </xf>
    <xf numFmtId="0" fontId="47" fillId="12" borderId="0" xfId="0" applyFont="1" applyFill="1" applyAlignment="1">
      <alignment horizontal="left"/>
    </xf>
    <xf numFmtId="0" fontId="46" fillId="12" borderId="0" xfId="0" applyFont="1" applyFill="1" applyAlignment="1">
      <alignment horizontal="center"/>
    </xf>
    <xf numFmtId="0" fontId="32" fillId="15" borderId="0" xfId="0" applyFont="1" applyFill="1" applyAlignment="1">
      <alignment horizontal="center"/>
    </xf>
    <xf numFmtId="0" fontId="41" fillId="12" borderId="95" xfId="0" applyFont="1" applyFill="1" applyBorder="1" applyAlignment="1">
      <alignment horizontal="center"/>
    </xf>
    <xf numFmtId="0" fontId="23" fillId="12" borderId="10" xfId="0" applyFont="1" applyFill="1" applyBorder="1" applyAlignment="1">
      <alignment horizontal="center"/>
    </xf>
    <xf numFmtId="0" fontId="29" fillId="12" borderId="44" xfId="0" applyFont="1" applyFill="1" applyBorder="1" applyAlignment="1">
      <alignment horizontal="center" vertical="center"/>
    </xf>
    <xf numFmtId="0" fontId="29" fillId="12" borderId="0" xfId="0" applyFont="1" applyFill="1" applyAlignment="1">
      <alignment horizontal="center" vertical="center"/>
    </xf>
    <xf numFmtId="0" fontId="42" fillId="12" borderId="124" xfId="0" applyFont="1" applyFill="1" applyBorder="1" applyAlignment="1">
      <alignment horizontal="center"/>
    </xf>
    <xf numFmtId="0" fontId="42" fillId="12" borderId="125" xfId="0" applyFont="1" applyFill="1" applyBorder="1" applyAlignment="1">
      <alignment horizontal="center"/>
    </xf>
    <xf numFmtId="0" fontId="48" fillId="0" borderId="128" xfId="0" applyFont="1" applyBorder="1" applyAlignment="1">
      <alignment horizontal="center" textRotation="90"/>
    </xf>
    <xf numFmtId="0" fontId="41" fillId="13" borderId="102" xfId="0" applyFont="1" applyFill="1" applyBorder="1" applyAlignment="1">
      <alignment horizontal="center"/>
    </xf>
    <xf numFmtId="0" fontId="37" fillId="12" borderId="0" xfId="0" applyFont="1" applyFill="1" applyAlignment="1">
      <alignment horizontal="left"/>
    </xf>
    <xf numFmtId="0" fontId="41" fillId="0" borderId="95" xfId="0" applyFont="1" applyBorder="1" applyAlignment="1">
      <alignment horizontal="center" vertical="center"/>
    </xf>
    <xf numFmtId="0" fontId="41" fillId="12" borderId="105" xfId="0" applyFont="1" applyFill="1" applyBorder="1" applyAlignment="1">
      <alignment horizontal="center" vertical="center"/>
    </xf>
    <xf numFmtId="0" fontId="41" fillId="12" borderId="104" xfId="0" applyFont="1" applyFill="1" applyBorder="1" applyAlignment="1">
      <alignment horizontal="center" vertical="center"/>
    </xf>
    <xf numFmtId="0" fontId="41" fillId="0" borderId="66" xfId="0" applyFont="1" applyBorder="1" applyAlignment="1">
      <alignment horizontal="center" vertical="center"/>
    </xf>
    <xf numFmtId="0" fontId="41" fillId="0" borderId="106" xfId="0" applyFont="1" applyBorder="1" applyAlignment="1">
      <alignment horizontal="center" vertical="center"/>
    </xf>
    <xf numFmtId="0" fontId="41" fillId="12" borderId="106" xfId="0" applyFont="1" applyFill="1" applyBorder="1" applyAlignment="1">
      <alignment horizontal="center" vertical="center"/>
    </xf>
    <xf numFmtId="0" fontId="41" fillId="12" borderId="66" xfId="0" applyFont="1" applyFill="1" applyBorder="1" applyAlignment="1">
      <alignment horizontal="center" vertical="center"/>
    </xf>
    <xf numFmtId="0" fontId="29" fillId="12" borderId="79" xfId="0" applyFont="1" applyFill="1" applyBorder="1" applyAlignment="1">
      <alignment horizontal="center"/>
    </xf>
    <xf numFmtId="0" fontId="29" fillId="0" borderId="23" xfId="0" applyFont="1" applyBorder="1" applyAlignment="1">
      <alignment horizontal="center"/>
    </xf>
    <xf numFmtId="0" fontId="41" fillId="12" borderId="75" xfId="0" applyFont="1" applyFill="1" applyBorder="1" applyAlignment="1">
      <alignment horizontal="center" vertical="center"/>
    </xf>
    <xf numFmtId="0" fontId="41" fillId="12" borderId="74" xfId="0" applyFont="1" applyFill="1" applyBorder="1" applyAlignment="1">
      <alignment horizontal="center" vertical="center"/>
    </xf>
    <xf numFmtId="0" fontId="15" fillId="12" borderId="0" xfId="0" applyFont="1" applyFill="1" applyAlignment="1">
      <alignment wrapText="1"/>
    </xf>
    <xf numFmtId="0" fontId="42" fillId="12" borderId="72" xfId="0" applyFont="1" applyFill="1" applyBorder="1" applyAlignment="1">
      <alignment horizontal="center" textRotation="90"/>
    </xf>
    <xf numFmtId="0" fontId="48" fillId="12" borderId="22" xfId="0" applyFont="1" applyFill="1" applyBorder="1" applyAlignment="1">
      <alignment horizontal="center" textRotation="90"/>
    </xf>
    <xf numFmtId="0" fontId="48" fillId="0" borderId="22" xfId="0" applyFont="1" applyBorder="1" applyAlignment="1">
      <alignment horizontal="center" textRotation="90"/>
    </xf>
    <xf numFmtId="0" fontId="48" fillId="0" borderId="128" xfId="0" applyFont="1" applyBorder="1" applyAlignment="1">
      <alignment horizontal="center" textRotation="90" wrapText="1"/>
    </xf>
    <xf numFmtId="0" fontId="29" fillId="16" borderId="41" xfId="0" applyFont="1" applyFill="1" applyBorder="1" applyAlignment="1">
      <alignment horizontal="center"/>
    </xf>
    <xf numFmtId="0" fontId="29" fillId="16" borderId="43" xfId="0" applyFont="1" applyFill="1" applyBorder="1" applyAlignment="1">
      <alignment horizontal="center"/>
    </xf>
    <xf numFmtId="0" fontId="29" fillId="12" borderId="54" xfId="0" applyFont="1" applyFill="1" applyBorder="1" applyAlignment="1">
      <alignment horizontal="center" vertical="center"/>
    </xf>
    <xf numFmtId="0" fontId="47" fillId="12" borderId="54" xfId="0" applyFont="1" applyFill="1" applyBorder="1" applyAlignment="1">
      <alignment horizontal="center"/>
    </xf>
    <xf numFmtId="0" fontId="46" fillId="12" borderId="54" xfId="0" applyFont="1" applyFill="1" applyBorder="1" applyAlignment="1">
      <alignment horizontal="center"/>
    </xf>
    <xf numFmtId="0" fontId="29" fillId="13" borderId="96" xfId="0" applyFont="1" applyFill="1" applyBorder="1" applyAlignment="1">
      <alignment horizontal="center"/>
    </xf>
    <xf numFmtId="0" fontId="29" fillId="13" borderId="44" xfId="0" applyFont="1" applyFill="1" applyBorder="1" applyAlignment="1">
      <alignment horizontal="center"/>
    </xf>
    <xf numFmtId="0" fontId="29" fillId="13" borderId="72" xfId="0" applyFont="1" applyFill="1" applyBorder="1" applyAlignment="1">
      <alignment horizontal="center"/>
    </xf>
    <xf numFmtId="0" fontId="29" fillId="0" borderId="54" xfId="0" applyFont="1" applyBorder="1" applyProtection="1">
      <protection locked="0"/>
    </xf>
    <xf numFmtId="0" fontId="29" fillId="0" borderId="0" xfId="0" applyFont="1" applyProtection="1">
      <protection locked="0"/>
    </xf>
    <xf numFmtId="0" fontId="29" fillId="0" borderId="44" xfId="0" applyFont="1" applyBorder="1" applyProtection="1">
      <protection locked="0"/>
    </xf>
    <xf numFmtId="0" fontId="29" fillId="12" borderId="0" xfId="0" applyFont="1" applyFill="1" applyAlignment="1">
      <alignment horizontal="center"/>
    </xf>
    <xf numFmtId="0" fontId="41" fillId="12" borderId="63" xfId="0" applyFont="1" applyFill="1" applyBorder="1" applyAlignment="1">
      <alignment horizontal="center"/>
    </xf>
    <xf numFmtId="0" fontId="29" fillId="16" borderId="110" xfId="0" applyFont="1" applyFill="1" applyBorder="1" applyAlignment="1">
      <alignment horizontal="center"/>
    </xf>
    <xf numFmtId="0" fontId="29" fillId="16" borderId="63" xfId="0" applyFont="1" applyFill="1" applyBorder="1" applyAlignment="1">
      <alignment horizontal="center"/>
    </xf>
    <xf numFmtId="0" fontId="29" fillId="16" borderId="102" xfId="0" applyFont="1" applyFill="1" applyBorder="1" applyAlignment="1">
      <alignment horizontal="center"/>
    </xf>
    <xf numFmtId="0" fontId="29" fillId="16" borderId="42" xfId="0" applyFont="1" applyFill="1" applyBorder="1" applyAlignment="1">
      <alignment horizontal="center"/>
    </xf>
    <xf numFmtId="0" fontId="29" fillId="13" borderId="97" xfId="0" applyFont="1" applyFill="1" applyBorder="1" applyAlignment="1">
      <alignment horizontal="center"/>
    </xf>
    <xf numFmtId="0" fontId="41" fillId="12" borderId="67" xfId="0" applyFont="1" applyFill="1" applyBorder="1" applyAlignment="1">
      <alignment horizontal="center"/>
    </xf>
    <xf numFmtId="0" fontId="41" fillId="12" borderId="93" xfId="0" applyFont="1" applyFill="1" applyBorder="1" applyAlignment="1">
      <alignment horizontal="center"/>
    </xf>
    <xf numFmtId="0" fontId="41" fillId="12" borderId="55" xfId="0" applyFont="1" applyFill="1" applyBorder="1" applyAlignment="1">
      <alignment horizontal="center"/>
    </xf>
    <xf numFmtId="0" fontId="29" fillId="0" borderId="54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29" fillId="0" borderId="44" xfId="0" applyFont="1" applyBorder="1" applyAlignment="1" applyProtection="1">
      <alignment horizontal="center" vertical="center"/>
      <protection locked="0"/>
    </xf>
    <xf numFmtId="0" fontId="42" fillId="12" borderId="46" xfId="0" applyFont="1" applyFill="1" applyBorder="1" applyAlignment="1">
      <alignment horizontal="center"/>
    </xf>
    <xf numFmtId="0" fontId="39" fillId="12" borderId="0" xfId="0" applyFont="1" applyFill="1" applyAlignment="1">
      <alignment horizontal="left"/>
    </xf>
    <xf numFmtId="0" fontId="41" fillId="12" borderId="107" xfId="0" applyFont="1" applyFill="1" applyBorder="1" applyAlignment="1">
      <alignment horizontal="center"/>
    </xf>
    <xf numFmtId="0" fontId="41" fillId="12" borderId="108" xfId="0" applyFont="1" applyFill="1" applyBorder="1" applyAlignment="1">
      <alignment horizontal="center"/>
    </xf>
    <xf numFmtId="0" fontId="41" fillId="12" borderId="112" xfId="0" applyFont="1" applyFill="1" applyBorder="1" applyAlignment="1">
      <alignment horizontal="center" vertical="center"/>
    </xf>
    <xf numFmtId="0" fontId="41" fillId="12" borderId="113" xfId="0" applyFont="1" applyFill="1" applyBorder="1" applyAlignment="1">
      <alignment horizontal="center" vertical="center"/>
    </xf>
    <xf numFmtId="0" fontId="41" fillId="12" borderId="114" xfId="0" applyFont="1" applyFill="1" applyBorder="1" applyAlignment="1">
      <alignment horizontal="center" vertical="center"/>
    </xf>
    <xf numFmtId="0" fontId="29" fillId="12" borderId="63" xfId="0" applyFont="1" applyFill="1" applyBorder="1" applyAlignment="1">
      <alignment horizontal="center"/>
    </xf>
    <xf numFmtId="0" fontId="29" fillId="12" borderId="11" xfId="0" applyFont="1" applyFill="1" applyBorder="1" applyAlignment="1">
      <alignment horizontal="center"/>
    </xf>
    <xf numFmtId="0" fontId="42" fillId="12" borderId="126" xfId="0" applyFont="1" applyFill="1" applyBorder="1" applyAlignment="1">
      <alignment horizontal="center" textRotation="90"/>
    </xf>
    <xf numFmtId="0" fontId="42" fillId="12" borderId="123" xfId="0" applyFont="1" applyFill="1" applyBorder="1" applyAlignment="1">
      <alignment horizontal="center" textRotation="90"/>
    </xf>
    <xf numFmtId="0" fontId="42" fillId="12" borderId="56" xfId="0" applyFont="1" applyFill="1" applyBorder="1" applyAlignment="1">
      <alignment horizontal="center"/>
    </xf>
    <xf numFmtId="0" fontId="42" fillId="12" borderId="67" xfId="0" applyFont="1" applyFill="1" applyBorder="1" applyAlignment="1">
      <alignment horizontal="center"/>
    </xf>
    <xf numFmtId="0" fontId="42" fillId="12" borderId="127" xfId="0" applyFont="1" applyFill="1" applyBorder="1" applyAlignment="1">
      <alignment horizontal="center"/>
    </xf>
    <xf numFmtId="0" fontId="42" fillId="0" borderId="67" xfId="0" applyFont="1" applyBorder="1" applyAlignment="1">
      <alignment horizontal="center"/>
    </xf>
    <xf numFmtId="0" fontId="42" fillId="0" borderId="93" xfId="0" applyFont="1" applyBorder="1" applyAlignment="1">
      <alignment horizontal="center"/>
    </xf>
    <xf numFmtId="0" fontId="42" fillId="12" borderId="55" xfId="0" applyFont="1" applyFill="1" applyBorder="1" applyAlignment="1">
      <alignment horizontal="center"/>
    </xf>
    <xf numFmtId="0" fontId="42" fillId="12" borderId="93" xfId="0" applyFont="1" applyFill="1" applyBorder="1" applyAlignment="1">
      <alignment horizontal="center"/>
    </xf>
    <xf numFmtId="0" fontId="40" fillId="0" borderId="0" xfId="0" applyFont="1" applyAlignment="1">
      <alignment horizontal="left"/>
    </xf>
    <xf numFmtId="0" fontId="34" fillId="0" borderId="0" xfId="0" applyFont="1" applyAlignment="1">
      <alignment wrapText="1"/>
    </xf>
    <xf numFmtId="0" fontId="35" fillId="0" borderId="0" xfId="0" applyFont="1" applyAlignment="1">
      <alignment wrapText="1"/>
    </xf>
    <xf numFmtId="0" fontId="39" fillId="12" borderId="0" xfId="0" applyFont="1" applyFill="1" applyAlignment="1">
      <alignment horizontal="left" wrapText="1"/>
    </xf>
    <xf numFmtId="0" fontId="49" fillId="12" borderId="0" xfId="0" applyFont="1" applyFill="1" applyAlignment="1">
      <alignment horizontal="left" wrapText="1"/>
    </xf>
    <xf numFmtId="0" fontId="39" fillId="0" borderId="0" xfId="0" applyFont="1" applyAlignment="1">
      <alignment horizontal="left"/>
    </xf>
    <xf numFmtId="0" fontId="41" fillId="12" borderId="45" xfId="0" applyFont="1" applyFill="1" applyBorder="1" applyAlignment="1">
      <alignment horizontal="center"/>
    </xf>
    <xf numFmtId="0" fontId="41" fillId="13" borderId="63" xfId="0" applyFont="1" applyFill="1" applyBorder="1" applyAlignment="1">
      <alignment horizontal="left"/>
    </xf>
    <xf numFmtId="0" fontId="41" fillId="13" borderId="52" xfId="0" applyFont="1" applyFill="1" applyBorder="1" applyAlignment="1">
      <alignment horizontal="center"/>
    </xf>
    <xf numFmtId="0" fontId="41" fillId="13" borderId="94" xfId="0" applyFont="1" applyFill="1" applyBorder="1" applyAlignment="1">
      <alignment horizontal="center"/>
    </xf>
    <xf numFmtId="0" fontId="41" fillId="13" borderId="45" xfId="0" applyFont="1" applyFill="1" applyBorder="1" applyAlignment="1">
      <alignment horizontal="center"/>
    </xf>
    <xf numFmtId="0" fontId="41" fillId="13" borderId="63" xfId="0" applyFont="1" applyFill="1" applyBorder="1" applyAlignment="1">
      <alignment horizontal="center"/>
    </xf>
    <xf numFmtId="0" fontId="41" fillId="13" borderId="103" xfId="0" applyFont="1" applyFill="1" applyBorder="1" applyAlignment="1">
      <alignment horizontal="center"/>
    </xf>
    <xf numFmtId="0" fontId="41" fillId="15" borderId="117" xfId="0" applyFont="1" applyFill="1" applyBorder="1" applyAlignment="1">
      <alignment horizontal="left" vertical="center" wrapText="1"/>
    </xf>
    <xf numFmtId="0" fontId="41" fillId="15" borderId="118" xfId="0" applyFont="1" applyFill="1" applyBorder="1" applyAlignment="1">
      <alignment horizontal="center"/>
    </xf>
    <xf numFmtId="0" fontId="41" fillId="15" borderId="90" xfId="0" applyFont="1" applyFill="1" applyBorder="1" applyAlignment="1">
      <alignment horizontal="center"/>
    </xf>
    <xf numFmtId="0" fontId="41" fillId="15" borderId="84" xfId="0" applyFont="1" applyFill="1" applyBorder="1" applyAlignment="1">
      <alignment horizontal="center"/>
    </xf>
    <xf numFmtId="0" fontId="29" fillId="0" borderId="92" xfId="0" applyFont="1" applyBorder="1" applyAlignment="1">
      <alignment horizontal="center"/>
    </xf>
    <xf numFmtId="0" fontId="29" fillId="0" borderId="98" xfId="0" applyFont="1" applyBorder="1" applyAlignment="1">
      <alignment horizontal="center"/>
    </xf>
    <xf numFmtId="0" fontId="29" fillId="0" borderId="99" xfId="0" applyFont="1" applyBorder="1" applyAlignment="1">
      <alignment horizontal="center"/>
    </xf>
    <xf numFmtId="0" fontId="29" fillId="12" borderId="92" xfId="0" applyFont="1" applyFill="1" applyBorder="1" applyAlignment="1">
      <alignment horizontal="center"/>
    </xf>
    <xf numFmtId="0" fontId="29" fillId="12" borderId="98" xfId="0" applyFont="1" applyFill="1" applyBorder="1" applyAlignment="1">
      <alignment horizontal="center"/>
    </xf>
    <xf numFmtId="0" fontId="29" fillId="12" borderId="99" xfId="0" applyFont="1" applyFill="1" applyBorder="1" applyAlignment="1">
      <alignment horizontal="center"/>
    </xf>
    <xf numFmtId="0" fontId="41" fillId="12" borderId="91" xfId="0" applyFont="1" applyFill="1" applyBorder="1" applyAlignment="1">
      <alignment horizontal="center"/>
    </xf>
    <xf numFmtId="0" fontId="41" fillId="12" borderId="68" xfId="0" applyFont="1" applyFill="1" applyBorder="1" applyAlignment="1">
      <alignment horizontal="center"/>
    </xf>
    <xf numFmtId="0" fontId="41" fillId="0" borderId="114" xfId="0" applyFont="1" applyBorder="1" applyAlignment="1">
      <alignment horizontal="left" vertical="center" wrapText="1"/>
    </xf>
    <xf numFmtId="0" fontId="41" fillId="0" borderId="119" xfId="0" applyFont="1" applyBorder="1" applyAlignment="1">
      <alignment horizontal="center"/>
    </xf>
    <xf numFmtId="0" fontId="41" fillId="15" borderId="119" xfId="0" applyFont="1" applyFill="1" applyBorder="1" applyAlignment="1">
      <alignment horizontal="center"/>
    </xf>
    <xf numFmtId="0" fontId="41" fillId="15" borderId="85" xfId="0" applyFont="1" applyFill="1" applyBorder="1" applyAlignment="1">
      <alignment horizontal="center"/>
    </xf>
    <xf numFmtId="0" fontId="41" fillId="15" borderId="111" xfId="0" applyFont="1" applyFill="1" applyBorder="1" applyAlignment="1">
      <alignment horizontal="center"/>
    </xf>
    <xf numFmtId="0" fontId="29" fillId="0" borderId="25" xfId="0" applyFont="1" applyBorder="1" applyAlignment="1">
      <alignment horizontal="center"/>
    </xf>
    <xf numFmtId="0" fontId="41" fillId="0" borderId="26" xfId="0" applyFont="1" applyBorder="1" applyAlignment="1">
      <alignment horizontal="center"/>
    </xf>
    <xf numFmtId="0" fontId="29" fillId="12" borderId="25" xfId="0" applyFont="1" applyFill="1" applyBorder="1" applyAlignment="1">
      <alignment horizontal="center"/>
    </xf>
    <xf numFmtId="0" fontId="41" fillId="12" borderId="26" xfId="0" applyFont="1" applyFill="1" applyBorder="1" applyAlignment="1">
      <alignment horizontal="center"/>
    </xf>
    <xf numFmtId="0" fontId="41" fillId="12" borderId="129" xfId="0" applyFont="1" applyFill="1" applyBorder="1" applyAlignment="1">
      <alignment horizontal="left" vertical="center"/>
    </xf>
    <xf numFmtId="0" fontId="41" fillId="12" borderId="130" xfId="0" applyFont="1" applyFill="1" applyBorder="1" applyAlignment="1">
      <alignment horizontal="center"/>
    </xf>
    <xf numFmtId="0" fontId="41" fillId="12" borderId="46" xfId="0" applyFont="1" applyFill="1" applyBorder="1" applyAlignment="1">
      <alignment horizontal="center"/>
    </xf>
    <xf numFmtId="0" fontId="41" fillId="12" borderId="124" xfId="0" applyFont="1" applyFill="1" applyBorder="1" applyAlignment="1">
      <alignment horizontal="center"/>
    </xf>
    <xf numFmtId="0" fontId="41" fillId="0" borderId="131" xfId="0" applyFont="1" applyBorder="1" applyAlignment="1">
      <alignment horizontal="center"/>
    </xf>
    <xf numFmtId="0" fontId="41" fillId="0" borderId="46" xfId="0" applyFont="1" applyBorder="1" applyAlignment="1">
      <alignment horizontal="center"/>
    </xf>
    <xf numFmtId="0" fontId="41" fillId="0" borderId="132" xfId="0" applyFont="1" applyBorder="1" applyAlignment="1">
      <alignment horizontal="center"/>
    </xf>
    <xf numFmtId="0" fontId="41" fillId="0" borderId="133" xfId="0" applyFont="1" applyBorder="1" applyAlignment="1">
      <alignment horizontal="center"/>
    </xf>
    <xf numFmtId="0" fontId="41" fillId="0" borderId="134" xfId="0" applyFont="1" applyBorder="1" applyAlignment="1">
      <alignment horizontal="center"/>
    </xf>
    <xf numFmtId="0" fontId="41" fillId="15" borderId="135" xfId="0" applyFont="1" applyFill="1" applyBorder="1" applyAlignment="1">
      <alignment horizontal="left" vertical="center"/>
    </xf>
    <xf numFmtId="0" fontId="41" fillId="15" borderId="55" xfId="0" applyFont="1" applyFill="1" applyBorder="1" applyAlignment="1">
      <alignment horizontal="center"/>
    </xf>
    <xf numFmtId="0" fontId="41" fillId="15" borderId="67" xfId="0" applyFont="1" applyFill="1" applyBorder="1" applyAlignment="1">
      <alignment horizontal="center"/>
    </xf>
    <xf numFmtId="0" fontId="41" fillId="15" borderId="127" xfId="0" applyFont="1" applyFill="1" applyBorder="1" applyAlignment="1">
      <alignment horizontal="center"/>
    </xf>
    <xf numFmtId="0" fontId="41" fillId="15" borderId="136" xfId="0" applyFont="1" applyFill="1" applyBorder="1" applyAlignment="1">
      <alignment horizontal="center"/>
    </xf>
    <xf numFmtId="0" fontId="41" fillId="15" borderId="137" xfId="0" applyFont="1" applyFill="1" applyBorder="1" applyAlignment="1">
      <alignment horizontal="center"/>
    </xf>
    <xf numFmtId="0" fontId="41" fillId="15" borderId="138" xfId="0" applyFont="1" applyFill="1" applyBorder="1" applyAlignment="1">
      <alignment horizontal="center"/>
    </xf>
    <xf numFmtId="0" fontId="41" fillId="15" borderId="71" xfId="0" applyFont="1" applyFill="1" applyBorder="1" applyAlignment="1">
      <alignment horizontal="center"/>
    </xf>
    <xf numFmtId="0" fontId="41" fillId="12" borderId="139" xfId="0" applyFont="1" applyFill="1" applyBorder="1" applyAlignment="1">
      <alignment horizontal="left" vertical="center"/>
    </xf>
    <xf numFmtId="0" fontId="41" fillId="12" borderId="140" xfId="0" applyFont="1" applyFill="1" applyBorder="1" applyAlignment="1">
      <alignment horizontal="center"/>
    </xf>
    <xf numFmtId="0" fontId="41" fillId="12" borderId="49" xfId="0" applyFont="1" applyFill="1" applyBorder="1" applyAlignment="1">
      <alignment horizontal="center"/>
    </xf>
    <xf numFmtId="0" fontId="41" fillId="12" borderId="50" xfId="0" applyFont="1" applyFill="1" applyBorder="1" applyAlignment="1">
      <alignment horizontal="center"/>
    </xf>
    <xf numFmtId="0" fontId="41" fillId="0" borderId="141" xfId="0" applyFont="1" applyBorder="1" applyAlignment="1">
      <alignment horizontal="center"/>
    </xf>
    <xf numFmtId="0" fontId="41" fillId="0" borderId="49" xfId="0" applyFont="1" applyBorder="1" applyAlignment="1">
      <alignment horizontal="center"/>
    </xf>
    <xf numFmtId="0" fontId="41" fillId="0" borderId="48" xfId="0" applyFont="1" applyBorder="1" applyAlignment="1">
      <alignment horizontal="center"/>
    </xf>
    <xf numFmtId="0" fontId="41" fillId="0" borderId="22" xfId="0" applyFont="1" applyBorder="1" applyAlignment="1">
      <alignment horizontal="center"/>
    </xf>
    <xf numFmtId="0" fontId="41" fillId="0" borderId="51" xfId="0" applyFont="1" applyBorder="1" applyAlignment="1">
      <alignment horizontal="center"/>
    </xf>
    <xf numFmtId="0" fontId="41" fillId="12" borderId="45" xfId="0" applyFont="1" applyFill="1" applyBorder="1" applyAlignment="1">
      <alignment horizontal="center" vertical="center"/>
    </xf>
    <xf numFmtId="0" fontId="41" fillId="13" borderId="45" xfId="0" applyFont="1" applyFill="1" applyBorder="1" applyAlignment="1">
      <alignment horizontal="left" vertical="center" wrapText="1"/>
    </xf>
    <xf numFmtId="0" fontId="41" fillId="15" borderId="120" xfId="0" applyFont="1" applyFill="1" applyBorder="1" applyAlignment="1">
      <alignment horizontal="left" vertical="center" wrapText="1"/>
    </xf>
    <xf numFmtId="0" fontId="41" fillId="15" borderId="122" xfId="0" applyFont="1" applyFill="1" applyBorder="1" applyAlignment="1">
      <alignment horizontal="center"/>
    </xf>
    <xf numFmtId="0" fontId="41" fillId="15" borderId="13" xfId="0" applyFont="1" applyFill="1" applyBorder="1" applyAlignment="1">
      <alignment horizontal="center"/>
    </xf>
    <xf numFmtId="0" fontId="29" fillId="0" borderId="14" xfId="0" applyFont="1" applyBorder="1" applyAlignment="1">
      <alignment horizontal="center"/>
    </xf>
    <xf numFmtId="0" fontId="29" fillId="0" borderId="77" xfId="0" applyFont="1" applyBorder="1" applyAlignment="1">
      <alignment horizontal="center"/>
    </xf>
    <xf numFmtId="0" fontId="29" fillId="15" borderId="57" xfId="0" applyFont="1" applyFill="1" applyBorder="1" applyAlignment="1">
      <alignment horizontal="center"/>
    </xf>
    <xf numFmtId="0" fontId="41" fillId="15" borderId="78" xfId="0" applyFont="1" applyFill="1" applyBorder="1" applyAlignment="1">
      <alignment horizontal="center"/>
    </xf>
    <xf numFmtId="0" fontId="29" fillId="15" borderId="79" xfId="0" applyFont="1" applyFill="1" applyBorder="1" applyAlignment="1">
      <alignment horizontal="center"/>
    </xf>
    <xf numFmtId="0" fontId="29" fillId="15" borderId="59" xfId="0" applyFont="1" applyFill="1" applyBorder="1" applyAlignment="1">
      <alignment horizontal="center"/>
    </xf>
    <xf numFmtId="0" fontId="29" fillId="12" borderId="80" xfId="0" applyFont="1" applyFill="1" applyBorder="1" applyAlignment="1">
      <alignment horizontal="center"/>
    </xf>
    <xf numFmtId="0" fontId="29" fillId="12" borderId="77" xfId="0" applyFont="1" applyFill="1" applyBorder="1" applyAlignment="1">
      <alignment horizontal="center"/>
    </xf>
    <xf numFmtId="0" fontId="29" fillId="12" borderId="81" xfId="0" applyFont="1" applyFill="1" applyBorder="1" applyAlignment="1">
      <alignment horizontal="center"/>
    </xf>
    <xf numFmtId="0" fontId="41" fillId="12" borderId="15" xfId="0" applyFont="1" applyFill="1" applyBorder="1" applyAlignment="1">
      <alignment horizontal="center"/>
    </xf>
    <xf numFmtId="0" fontId="41" fillId="15" borderId="19" xfId="0" applyFont="1" applyFill="1" applyBorder="1" applyAlignment="1">
      <alignment horizontal="center"/>
    </xf>
    <xf numFmtId="0" fontId="29" fillId="15" borderId="21" xfId="0" applyFont="1" applyFill="1" applyBorder="1" applyAlignment="1">
      <alignment horizontal="center"/>
    </xf>
    <xf numFmtId="0" fontId="29" fillId="15" borderId="16" xfId="0" applyFont="1" applyFill="1" applyBorder="1" applyAlignment="1">
      <alignment horizontal="center"/>
    </xf>
    <xf numFmtId="0" fontId="29" fillId="15" borderId="17" xfId="0" applyFont="1" applyFill="1" applyBorder="1" applyAlignment="1">
      <alignment horizontal="center"/>
    </xf>
    <xf numFmtId="0" fontId="29" fillId="0" borderId="29" xfId="0" applyFont="1" applyBorder="1" applyAlignment="1">
      <alignment horizontal="center"/>
    </xf>
    <xf numFmtId="0" fontId="41" fillId="12" borderId="76" xfId="0" applyFont="1" applyFill="1" applyBorder="1" applyAlignment="1">
      <alignment horizontal="center"/>
    </xf>
    <xf numFmtId="0" fontId="29" fillId="0" borderId="89" xfId="0" applyFont="1" applyBorder="1" applyAlignment="1">
      <alignment horizontal="center"/>
    </xf>
    <xf numFmtId="0" fontId="41" fillId="15" borderId="109" xfId="0" applyFont="1" applyFill="1" applyBorder="1" applyAlignment="1">
      <alignment horizontal="left" vertical="center" wrapText="1"/>
    </xf>
    <xf numFmtId="0" fontId="41" fillId="15" borderId="116" xfId="0" applyFont="1" applyFill="1" applyBorder="1" applyAlignment="1">
      <alignment horizontal="center"/>
    </xf>
    <xf numFmtId="0" fontId="41" fillId="15" borderId="26" xfId="0" applyFont="1" applyFill="1" applyBorder="1" applyAlignment="1">
      <alignment horizontal="center"/>
    </xf>
    <xf numFmtId="0" fontId="29" fillId="15" borderId="23" xfId="0" applyFont="1" applyFill="1" applyBorder="1" applyAlignment="1">
      <alignment horizontal="center"/>
    </xf>
    <xf numFmtId="0" fontId="29" fillId="15" borderId="24" xfId="0" applyFont="1" applyFill="1" applyBorder="1" applyAlignment="1">
      <alignment horizontal="center"/>
    </xf>
    <xf numFmtId="0" fontId="29" fillId="15" borderId="86" xfId="0" applyFont="1" applyFill="1" applyBorder="1" applyAlignment="1">
      <alignment horizontal="center"/>
    </xf>
    <xf numFmtId="0" fontId="41" fillId="15" borderId="87" xfId="0" applyFont="1" applyFill="1" applyBorder="1" applyAlignment="1">
      <alignment horizontal="center"/>
    </xf>
    <xf numFmtId="0" fontId="29" fillId="15" borderId="37" xfId="0" applyFont="1" applyFill="1" applyBorder="1" applyAlignment="1">
      <alignment horizontal="center"/>
    </xf>
    <xf numFmtId="0" fontId="41" fillId="13" borderId="10" xfId="0" applyFont="1" applyFill="1" applyBorder="1" applyAlignment="1">
      <alignment horizontal="left" vertical="center" wrapText="1"/>
    </xf>
    <xf numFmtId="0" fontId="41" fillId="17" borderId="42" xfId="0" applyFont="1" applyFill="1" applyBorder="1" applyAlignment="1">
      <alignment horizontal="center"/>
    </xf>
    <xf numFmtId="0" fontId="41" fillId="0" borderId="113" xfId="0" applyFont="1" applyBorder="1" applyAlignment="1">
      <alignment horizontal="left" vertical="center" wrapText="1"/>
    </xf>
    <xf numFmtId="0" fontId="41" fillId="15" borderId="82" xfId="0" applyFont="1" applyFill="1" applyBorder="1" applyAlignment="1">
      <alignment horizontal="center"/>
    </xf>
    <xf numFmtId="0" fontId="41" fillId="15" borderId="83" xfId="0" applyFont="1" applyFill="1" applyBorder="1" applyAlignment="1">
      <alignment horizontal="center"/>
    </xf>
    <xf numFmtId="0" fontId="41" fillId="15" borderId="88" xfId="0" applyFont="1" applyFill="1" applyBorder="1" applyAlignment="1">
      <alignment horizontal="center"/>
    </xf>
    <xf numFmtId="0" fontId="29" fillId="0" borderId="33" xfId="0" applyFont="1" applyBorder="1" applyAlignment="1">
      <alignment horizontal="center"/>
    </xf>
    <xf numFmtId="0" fontId="29" fillId="0" borderId="34" xfId="0" applyFont="1" applyBorder="1" applyAlignment="1">
      <alignment horizontal="center"/>
    </xf>
    <xf numFmtId="0" fontId="29" fillId="15" borderId="150" xfId="0" applyFont="1" applyFill="1" applyBorder="1" applyAlignment="1">
      <alignment horizontal="center"/>
    </xf>
    <xf numFmtId="0" fontId="41" fillId="15" borderId="153" xfId="0" applyFont="1" applyFill="1" applyBorder="1" applyAlignment="1">
      <alignment horizontal="center"/>
    </xf>
    <xf numFmtId="0" fontId="29" fillId="15" borderId="33" xfId="0" applyFont="1" applyFill="1" applyBorder="1" applyAlignment="1">
      <alignment horizontal="center"/>
    </xf>
    <xf numFmtId="0" fontId="29" fillId="15" borderId="34" xfId="0" applyFont="1" applyFill="1" applyBorder="1" applyAlignment="1">
      <alignment horizontal="center"/>
    </xf>
    <xf numFmtId="0" fontId="29" fillId="0" borderId="150" xfId="0" applyFont="1" applyBorder="1" applyAlignment="1">
      <alignment horizontal="center"/>
    </xf>
    <xf numFmtId="0" fontId="41" fillId="0" borderId="38" xfId="0" applyFont="1" applyBorder="1" applyAlignment="1">
      <alignment horizontal="center"/>
    </xf>
    <xf numFmtId="0" fontId="29" fillId="12" borderId="150" xfId="0" applyFont="1" applyFill="1" applyBorder="1" applyAlignment="1">
      <alignment horizontal="center"/>
    </xf>
    <xf numFmtId="0" fontId="41" fillId="15" borderId="121" xfId="0" applyFont="1" applyFill="1" applyBorder="1" applyAlignment="1">
      <alignment horizontal="left" vertical="center" wrapText="1"/>
    </xf>
    <xf numFmtId="0" fontId="29" fillId="15" borderId="89" xfId="0" applyFont="1" applyFill="1" applyBorder="1" applyAlignment="1">
      <alignment horizontal="center"/>
    </xf>
    <xf numFmtId="0" fontId="29" fillId="15" borderId="90" xfId="0" applyFont="1" applyFill="1" applyBorder="1" applyAlignment="1">
      <alignment horizontal="center"/>
    </xf>
    <xf numFmtId="0" fontId="29" fillId="12" borderId="21" xfId="0" applyFont="1" applyFill="1" applyBorder="1" applyAlignment="1">
      <alignment horizontal="center"/>
    </xf>
    <xf numFmtId="0" fontId="29" fillId="15" borderId="30" xfId="0" applyFont="1" applyFill="1" applyBorder="1" applyAlignment="1">
      <alignment horizontal="center"/>
    </xf>
    <xf numFmtId="0" fontId="29" fillId="15" borderId="32" xfId="0" applyFont="1" applyFill="1" applyBorder="1" applyAlignment="1">
      <alignment horizontal="center"/>
    </xf>
    <xf numFmtId="0" fontId="29" fillId="15" borderId="35" xfId="0" applyFont="1" applyFill="1" applyBorder="1" applyAlignment="1">
      <alignment horizontal="center"/>
    </xf>
    <xf numFmtId="0" fontId="41" fillId="15" borderId="38" xfId="0" applyFont="1" applyFill="1" applyBorder="1" applyAlignment="1">
      <alignment horizontal="center"/>
    </xf>
    <xf numFmtId="0" fontId="41" fillId="0" borderId="117" xfId="0" applyFont="1" applyBorder="1" applyAlignment="1">
      <alignment horizontal="left" vertical="center" wrapText="1"/>
    </xf>
    <xf numFmtId="0" fontId="41" fillId="15" borderId="113" xfId="0" applyFont="1" applyFill="1" applyBorder="1" applyAlignment="1">
      <alignment horizontal="left" vertical="center" wrapText="1"/>
    </xf>
    <xf numFmtId="0" fontId="41" fillId="15" borderId="84" xfId="0" applyFont="1" applyFill="1" applyBorder="1" applyAlignment="1">
      <alignment horizontal="left" vertical="center" wrapText="1"/>
    </xf>
    <xf numFmtId="0" fontId="50" fillId="15" borderId="89" xfId="0" applyFont="1" applyFill="1" applyBorder="1" applyAlignment="1">
      <alignment horizontal="center"/>
    </xf>
    <xf numFmtId="0" fontId="50" fillId="15" borderId="17" xfId="0" applyFont="1" applyFill="1" applyBorder="1" applyAlignment="1">
      <alignment horizontal="center"/>
    </xf>
    <xf numFmtId="0" fontId="50" fillId="15" borderId="21" xfId="0" applyFont="1" applyFill="1" applyBorder="1" applyAlignment="1">
      <alignment horizontal="center"/>
    </xf>
    <xf numFmtId="0" fontId="51" fillId="15" borderId="19" xfId="0" applyFont="1" applyFill="1" applyBorder="1" applyAlignment="1">
      <alignment horizontal="center"/>
    </xf>
    <xf numFmtId="0" fontId="41" fillId="15" borderId="20" xfId="0" applyFont="1" applyFill="1" applyBorder="1" applyAlignment="1">
      <alignment horizontal="center"/>
    </xf>
    <xf numFmtId="0" fontId="29" fillId="15" borderId="100" xfId="0" applyFont="1" applyFill="1" applyBorder="1" applyAlignment="1">
      <alignment horizontal="center"/>
    </xf>
    <xf numFmtId="0" fontId="41" fillId="15" borderId="72" xfId="0" applyFont="1" applyFill="1" applyBorder="1" applyAlignment="1">
      <alignment horizontal="center"/>
    </xf>
    <xf numFmtId="0" fontId="41" fillId="15" borderId="123" xfId="0" applyFont="1" applyFill="1" applyBorder="1" applyAlignment="1">
      <alignment horizontal="center"/>
    </xf>
    <xf numFmtId="0" fontId="41" fillId="15" borderId="151" xfId="0" applyFont="1" applyFill="1" applyBorder="1" applyAlignment="1">
      <alignment horizontal="center"/>
    </xf>
    <xf numFmtId="0" fontId="50" fillId="15" borderId="37" xfId="0" applyFont="1" applyFill="1" applyBorder="1" applyAlignment="1">
      <alignment horizontal="center"/>
    </xf>
    <xf numFmtId="0" fontId="50" fillId="15" borderId="24" xfId="0" applyFont="1" applyFill="1" applyBorder="1" applyAlignment="1">
      <alignment horizontal="center"/>
    </xf>
    <xf numFmtId="0" fontId="50" fillId="15" borderId="86" xfId="0" applyFont="1" applyFill="1" applyBorder="1" applyAlignment="1">
      <alignment horizontal="center"/>
    </xf>
    <xf numFmtId="0" fontId="51" fillId="15" borderId="26" xfId="0" applyFont="1" applyFill="1" applyBorder="1" applyAlignment="1">
      <alignment horizontal="center"/>
    </xf>
    <xf numFmtId="0" fontId="41" fillId="15" borderId="27" xfId="0" applyFont="1" applyFill="1" applyBorder="1" applyAlignment="1">
      <alignment horizontal="center"/>
    </xf>
    <xf numFmtId="0" fontId="29" fillId="0" borderId="0" xfId="0" applyFont="1" applyAlignment="1">
      <alignment horizontal="left" vertical="center" wrapText="1"/>
    </xf>
    <xf numFmtId="0" fontId="41" fillId="13" borderId="63" xfId="0" applyFont="1" applyFill="1" applyBorder="1" applyAlignment="1">
      <alignment horizontal="left" vertical="center" wrapText="1"/>
    </xf>
    <xf numFmtId="0" fontId="29" fillId="15" borderId="39" xfId="0" applyFont="1" applyFill="1" applyBorder="1" applyAlignment="1">
      <alignment horizontal="center"/>
    </xf>
    <xf numFmtId="0" fontId="41" fillId="15" borderId="84" xfId="0" applyFont="1" applyFill="1" applyBorder="1" applyAlignment="1">
      <alignment horizontal="center" vertical="center"/>
    </xf>
    <xf numFmtId="0" fontId="41" fillId="15" borderId="90" xfId="0" applyFont="1" applyFill="1" applyBorder="1" applyAlignment="1">
      <alignment horizontal="center" vertical="center"/>
    </xf>
    <xf numFmtId="0" fontId="41" fillId="15" borderId="19" xfId="0" applyFont="1" applyFill="1" applyBorder="1" applyAlignment="1">
      <alignment horizontal="center" vertical="center"/>
    </xf>
    <xf numFmtId="0" fontId="29" fillId="15" borderId="39" xfId="0" applyFont="1" applyFill="1" applyBorder="1" applyAlignment="1">
      <alignment horizontal="center" vertical="center"/>
    </xf>
    <xf numFmtId="0" fontId="29" fillId="15" borderId="34" xfId="0" applyFont="1" applyFill="1" applyBorder="1" applyAlignment="1">
      <alignment horizontal="center" vertical="center"/>
    </xf>
    <xf numFmtId="0" fontId="29" fillId="15" borderId="35" xfId="0" applyFont="1" applyFill="1" applyBorder="1" applyAlignment="1">
      <alignment horizontal="center" vertical="center"/>
    </xf>
    <xf numFmtId="0" fontId="41" fillId="15" borderId="20" xfId="0" applyFont="1" applyFill="1" applyBorder="1" applyAlignment="1">
      <alignment horizontal="center" vertical="center"/>
    </xf>
    <xf numFmtId="0" fontId="29" fillId="15" borderId="33" xfId="0" applyFont="1" applyFill="1" applyBorder="1" applyAlignment="1">
      <alignment horizontal="center" vertical="center"/>
    </xf>
    <xf numFmtId="0" fontId="41" fillId="15" borderId="101" xfId="0" applyFont="1" applyFill="1" applyBorder="1" applyAlignment="1">
      <alignment horizontal="left" vertical="center" wrapText="1"/>
    </xf>
    <xf numFmtId="0" fontId="41" fillId="15" borderId="143" xfId="0" applyFont="1" applyFill="1" applyBorder="1" applyAlignment="1">
      <alignment horizontal="center"/>
    </xf>
    <xf numFmtId="0" fontId="41" fillId="15" borderId="142" xfId="0" applyFont="1" applyFill="1" applyBorder="1" applyAlignment="1">
      <alignment horizontal="center"/>
    </xf>
    <xf numFmtId="0" fontId="41" fillId="15" borderId="144" xfId="0" applyFont="1" applyFill="1" applyBorder="1" applyAlignment="1">
      <alignment horizontal="center"/>
    </xf>
    <xf numFmtId="0" fontId="29" fillId="15" borderId="92" xfId="0" applyFont="1" applyFill="1" applyBorder="1" applyAlignment="1">
      <alignment horizontal="center"/>
    </xf>
    <xf numFmtId="0" fontId="29" fillId="15" borderId="98" xfId="0" applyFont="1" applyFill="1" applyBorder="1" applyAlignment="1">
      <alignment horizontal="center"/>
    </xf>
    <xf numFmtId="0" fontId="29" fillId="15" borderId="69" xfId="0" applyFont="1" applyFill="1" applyBorder="1" applyAlignment="1">
      <alignment horizontal="center"/>
    </xf>
    <xf numFmtId="0" fontId="41" fillId="15" borderId="68" xfId="0" applyFont="1" applyFill="1" applyBorder="1" applyAlignment="1">
      <alignment horizontal="center"/>
    </xf>
    <xf numFmtId="0" fontId="41" fillId="15" borderId="91" xfId="0" applyFont="1" applyFill="1" applyBorder="1" applyAlignment="1">
      <alignment horizontal="center"/>
    </xf>
    <xf numFmtId="0" fontId="41" fillId="15" borderId="109" xfId="0" applyFont="1" applyFill="1" applyBorder="1" applyAlignment="1">
      <alignment vertical="center"/>
    </xf>
    <xf numFmtId="0" fontId="41" fillId="15" borderId="152" xfId="0" applyFont="1" applyFill="1" applyBorder="1" applyAlignment="1">
      <alignment horizontal="center"/>
    </xf>
    <xf numFmtId="0" fontId="41" fillId="0" borderId="0" xfId="0" applyFont="1" applyAlignment="1">
      <alignment horizontal="left" vertical="center" wrapText="1"/>
    </xf>
    <xf numFmtId="0" fontId="41" fillId="12" borderId="53" xfId="0" applyFont="1" applyFill="1" applyBorder="1" applyAlignment="1">
      <alignment horizontal="center" vertical="center"/>
    </xf>
    <xf numFmtId="0" fontId="41" fillId="16" borderId="45" xfId="0" applyFont="1" applyFill="1" applyBorder="1" applyAlignment="1">
      <alignment horizontal="left" vertical="center" wrapText="1"/>
    </xf>
    <xf numFmtId="0" fontId="41" fillId="12" borderId="10" xfId="0" applyFont="1" applyFill="1" applyBorder="1" applyAlignment="1">
      <alignment horizontal="center" vertical="center"/>
    </xf>
    <xf numFmtId="0" fontId="41" fillId="12" borderId="63" xfId="0" applyFont="1" applyFill="1" applyBorder="1" applyAlignment="1">
      <alignment horizontal="center" vertical="center" wrapText="1"/>
    </xf>
    <xf numFmtId="0" fontId="41" fillId="0" borderId="10" xfId="0" applyFont="1" applyBorder="1" applyAlignment="1">
      <alignment horizontal="center" vertical="center"/>
    </xf>
    <xf numFmtId="0" fontId="41" fillId="14" borderId="45" xfId="0" applyFont="1" applyFill="1" applyBorder="1" applyAlignment="1">
      <alignment horizontal="left" vertical="center" wrapText="1"/>
    </xf>
    <xf numFmtId="0" fontId="29" fillId="0" borderId="54" xfId="0" applyFont="1" applyBorder="1" applyAlignment="1">
      <alignment horizontal="center"/>
    </xf>
    <xf numFmtId="0" fontId="52" fillId="0" borderId="0" xfId="0" applyFont="1"/>
    <xf numFmtId="0" fontId="17" fillId="12" borderId="0" xfId="0" applyFont="1" applyFill="1"/>
    <xf numFmtId="0" fontId="28" fillId="12" borderId="0" xfId="0" applyFont="1" applyFill="1"/>
    <xf numFmtId="0" fontId="53" fillId="12" borderId="69" xfId="0" applyFont="1" applyFill="1" applyBorder="1" applyAlignment="1">
      <alignment horizontal="center"/>
    </xf>
    <xf numFmtId="0" fontId="17" fillId="12" borderId="0" xfId="0" applyFont="1" applyFill="1" applyAlignment="1">
      <alignment horizontal="center"/>
    </xf>
    <xf numFmtId="0" fontId="41" fillId="12" borderId="56" xfId="0" applyFont="1" applyFill="1" applyBorder="1" applyAlignment="1">
      <alignment horizontal="left" vertical="center" wrapText="1"/>
    </xf>
    <xf numFmtId="0" fontId="41" fillId="0" borderId="145" xfId="0" applyFont="1" applyBorder="1" applyAlignment="1">
      <alignment horizontal="center"/>
    </xf>
    <xf numFmtId="0" fontId="41" fillId="0" borderId="146" xfId="0" applyFont="1" applyBorder="1" applyAlignment="1">
      <alignment horizontal="center"/>
    </xf>
    <xf numFmtId="3" fontId="41" fillId="0" borderId="146" xfId="0" applyNumberFormat="1" applyFont="1" applyBorder="1" applyAlignment="1">
      <alignment horizontal="center" vertical="center" wrapText="1"/>
    </xf>
    <xf numFmtId="0" fontId="41" fillId="0" borderId="147" xfId="0" applyFont="1" applyBorder="1" applyAlignment="1">
      <alignment horizontal="center"/>
    </xf>
    <xf numFmtId="0" fontId="52" fillId="0" borderId="149" xfId="0" applyFont="1" applyBorder="1"/>
    <xf numFmtId="0" fontId="52" fillId="0" borderId="146" xfId="0" applyFont="1" applyBorder="1"/>
    <xf numFmtId="3" fontId="28" fillId="0" borderId="146" xfId="0" applyNumberFormat="1" applyFont="1" applyBorder="1" applyAlignment="1">
      <alignment vertical="center" wrapText="1"/>
    </xf>
    <xf numFmtId="3" fontId="28" fillId="0" borderId="147" xfId="0" applyNumberFormat="1" applyFont="1" applyBorder="1" applyAlignment="1">
      <alignment vertical="center" wrapText="1"/>
    </xf>
    <xf numFmtId="0" fontId="41" fillId="0" borderId="56" xfId="0" applyFont="1" applyBorder="1" applyAlignment="1">
      <alignment horizontal="left"/>
    </xf>
    <xf numFmtId="3" fontId="41" fillId="15" borderId="10" xfId="0" applyNumberFormat="1" applyFont="1" applyFill="1" applyBorder="1" applyAlignment="1">
      <alignment horizontal="center"/>
    </xf>
    <xf numFmtId="3" fontId="41" fillId="15" borderId="63" xfId="0" applyNumberFormat="1" applyFont="1" applyFill="1" applyBorder="1" applyAlignment="1">
      <alignment horizontal="center"/>
    </xf>
    <xf numFmtId="3" fontId="41" fillId="15" borderId="11" xfId="0" applyNumberFormat="1" applyFont="1" applyFill="1" applyBorder="1" applyAlignment="1">
      <alignment horizontal="center"/>
    </xf>
    <xf numFmtId="3" fontId="41" fillId="0" borderId="148" xfId="0" applyNumberFormat="1" applyFont="1" applyBorder="1" applyAlignment="1">
      <alignment horizontal="center"/>
    </xf>
    <xf numFmtId="3" fontId="41" fillId="0" borderId="54" xfId="0" applyNumberFormat="1" applyFont="1" applyBorder="1" applyAlignment="1">
      <alignment horizontal="center"/>
    </xf>
    <xf numFmtId="3" fontId="41" fillId="0" borderId="10" xfId="0" applyNumberFormat="1" applyFont="1" applyBorder="1" applyAlignment="1">
      <alignment horizontal="center"/>
    </xf>
    <xf numFmtId="3" fontId="41" fillId="0" borderId="63" xfId="0" applyNumberFormat="1" applyFont="1" applyBorder="1" applyAlignment="1">
      <alignment horizontal="center"/>
    </xf>
    <xf numFmtId="3" fontId="41" fillId="0" borderId="11" xfId="0" applyNumberFormat="1" applyFont="1" applyBorder="1" applyAlignment="1">
      <alignment horizontal="center"/>
    </xf>
    <xf numFmtId="3" fontId="17" fillId="0" borderId="54" xfId="0" applyNumberFormat="1" applyFont="1" applyBorder="1" applyAlignment="1">
      <alignment horizontal="center"/>
    </xf>
    <xf numFmtId="3" fontId="17" fillId="0" borderId="10" xfId="0" applyNumberFormat="1" applyFont="1" applyBorder="1" applyAlignment="1">
      <alignment horizontal="center"/>
    </xf>
    <xf numFmtId="3" fontId="17" fillId="0" borderId="63" xfId="0" applyNumberFormat="1" applyFont="1" applyBorder="1" applyAlignment="1">
      <alignment horizontal="center"/>
    </xf>
    <xf numFmtId="3" fontId="17" fillId="0" borderId="11" xfId="0" applyNumberFormat="1" applyFont="1" applyBorder="1" applyAlignment="1">
      <alignment horizontal="center"/>
    </xf>
    <xf numFmtId="3" fontId="41" fillId="0" borderId="96" xfId="0" applyNumberFormat="1" applyFont="1" applyBorder="1" applyAlignment="1">
      <alignment horizontal="center"/>
    </xf>
    <xf numFmtId="3" fontId="41" fillId="0" borderId="44" xfId="0" applyNumberFormat="1" applyFont="1" applyBorder="1" applyAlignment="1">
      <alignment horizontal="center"/>
    </xf>
    <xf numFmtId="3" fontId="41" fillId="0" borderId="97" xfId="0" applyNumberFormat="1" applyFont="1" applyBorder="1" applyAlignment="1">
      <alignment horizontal="center"/>
    </xf>
    <xf numFmtId="3" fontId="28" fillId="0" borderId="63" xfId="0" applyNumberFormat="1" applyFont="1" applyBorder="1" applyAlignment="1">
      <alignment horizontal="center"/>
    </xf>
    <xf numFmtId="3" fontId="28" fillId="0" borderId="11" xfId="0" applyNumberFormat="1" applyFont="1" applyBorder="1" applyAlignment="1">
      <alignment horizontal="center"/>
    </xf>
    <xf numFmtId="3" fontId="28" fillId="0" borderId="10" xfId="0" applyNumberFormat="1" applyFont="1" applyBorder="1" applyAlignment="1">
      <alignment horizontal="center"/>
    </xf>
    <xf numFmtId="0" fontId="41" fillId="16" borderId="42" xfId="0" applyFont="1" applyFill="1" applyBorder="1" applyAlignment="1">
      <alignment horizontal="center"/>
    </xf>
    <xf numFmtId="0" fontId="41" fillId="15" borderId="118" xfId="0" applyFont="1" applyFill="1" applyBorder="1" applyAlignment="1">
      <alignment horizontal="center" vertical="center"/>
    </xf>
  </cellXfs>
  <cellStyles count="21">
    <cellStyle name="Akcent 1" xfId="1" builtinId="29" customBuiltin="1"/>
    <cellStyle name="Akcent 2" xfId="2" builtinId="33" customBuiltin="1"/>
    <cellStyle name="Akcent 3" xfId="3" builtinId="37" customBuiltin="1"/>
    <cellStyle name="Akcent 4" xfId="4" builtinId="41" customBuiltin="1"/>
    <cellStyle name="Akcent 5" xfId="5" builtinId="45" customBuiltin="1"/>
    <cellStyle name="Akcent 6" xfId="6" builtinId="49" customBuiltin="1"/>
    <cellStyle name="Dane wejściowe" xfId="7" builtinId="20" customBuiltin="1"/>
    <cellStyle name="Dane wyjściowe" xfId="8" builtinId="21" customBuiltin="1"/>
    <cellStyle name="Komórka połączona" xfId="9" builtinId="24" customBuiltin="1"/>
    <cellStyle name="Komórka zaznaczona" xfId="10" builtinId="23" customBuiltin="1"/>
    <cellStyle name="Nagłówek 1" xfId="11" builtinId="16" customBuiltin="1"/>
    <cellStyle name="Nagłówek 2" xfId="12" builtinId="17" customBuiltin="1"/>
    <cellStyle name="Nagłówek 3" xfId="13" builtinId="18" customBuiltin="1"/>
    <cellStyle name="Nagłówek 4" xfId="14" builtinId="19" customBuiltin="1"/>
    <cellStyle name="Normalny" xfId="0" builtinId="0"/>
    <cellStyle name="Obliczenia" xfId="15" builtinId="22" customBuiltin="1"/>
    <cellStyle name="Suma" xfId="16" builtinId="25" customBuiltin="1"/>
    <cellStyle name="Tekst objaśnienia" xfId="17" builtinId="53" customBuiltin="1"/>
    <cellStyle name="Tekst ostrzeżenia" xfId="18" builtinId="11" customBuiltin="1"/>
    <cellStyle name="Tytuł" xfId="19" builtinId="15" customBuiltin="1"/>
    <cellStyle name="Uwaga" xfId="20" builtinId="10" customBuiltin="1"/>
  </cellStyles>
  <dxfs count="0"/>
  <tableStyles count="0" defaultTableStyle="TableStyleMedium9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S100"/>
  <sheetViews>
    <sheetView tabSelected="1" view="pageBreakPreview" topLeftCell="A40" zoomScale="51" zoomScaleNormal="51" zoomScaleSheetLayoutView="51" workbookViewId="0">
      <selection activeCell="B18" sqref="B18"/>
    </sheetView>
  </sheetViews>
  <sheetFormatPr defaultColWidth="9.140625" defaultRowHeight="12"/>
  <cols>
    <col min="1" max="1" width="7.140625" style="13" customWidth="1"/>
    <col min="2" max="2" width="117.7109375" style="14" customWidth="1"/>
    <col min="3" max="3" width="10.140625" style="15" bestFit="1" customWidth="1"/>
    <col min="4" max="4" width="9.42578125" style="15" customWidth="1"/>
    <col min="5" max="8" width="7.7109375" style="15" customWidth="1"/>
    <col min="9" max="9" width="9.7109375" style="15" customWidth="1"/>
    <col min="10" max="15" width="7.7109375" style="16" customWidth="1"/>
    <col min="16" max="16" width="5.7109375" style="17" customWidth="1"/>
    <col min="17" max="22" width="7.7109375" style="17" customWidth="1"/>
    <col min="23" max="23" width="5.7109375" style="17" customWidth="1"/>
    <col min="24" max="29" width="7.7109375" style="17" customWidth="1"/>
    <col min="30" max="30" width="5.7109375" style="17" customWidth="1"/>
    <col min="31" max="36" width="7.7109375" style="17" customWidth="1"/>
    <col min="37" max="37" width="5.7109375" style="17" customWidth="1"/>
    <col min="38" max="42" width="7.7109375" style="17" hidden="1" customWidth="1"/>
    <col min="43" max="43" width="11.28515625" style="17" hidden="1" customWidth="1"/>
    <col min="44" max="50" width="7.7109375" style="17" hidden="1" customWidth="1"/>
    <col min="51" max="51" width="15.42578125" style="17" hidden="1" customWidth="1"/>
    <col min="52" max="16384" width="9.140625" style="17"/>
  </cols>
  <sheetData>
    <row r="1" spans="1:51" s="2" customFormat="1" ht="33.75" customHeight="1">
      <c r="A1" s="178" t="s">
        <v>48</v>
      </c>
      <c r="B1" s="178"/>
      <c r="C1" s="35"/>
      <c r="D1" s="35"/>
      <c r="E1" s="35"/>
      <c r="F1" s="1"/>
      <c r="G1" s="19"/>
      <c r="H1" s="19"/>
      <c r="J1" s="195" t="s">
        <v>0</v>
      </c>
      <c r="K1" s="195"/>
      <c r="L1" s="195"/>
      <c r="M1" s="195"/>
      <c r="N1" s="195"/>
      <c r="O1" s="195"/>
      <c r="P1" s="195"/>
      <c r="Q1" s="195"/>
      <c r="R1" s="33"/>
      <c r="S1" s="33"/>
      <c r="T1" s="33"/>
      <c r="U1" s="33"/>
      <c r="V1" s="33"/>
      <c r="W1" s="33"/>
      <c r="X1" s="33"/>
      <c r="Y1" s="33"/>
      <c r="Z1" s="33"/>
      <c r="AA1" s="33"/>
      <c r="AB1" s="20"/>
      <c r="AC1" s="20"/>
      <c r="AD1" s="196"/>
      <c r="AE1" s="197"/>
      <c r="AF1" s="197"/>
      <c r="AG1" s="197"/>
      <c r="AH1" s="197"/>
      <c r="AI1" s="197"/>
      <c r="AJ1" s="197"/>
      <c r="AK1" s="197"/>
    </row>
    <row r="2" spans="1:51" s="2" customFormat="1" ht="30" customHeight="1">
      <c r="A2" s="178" t="s">
        <v>49</v>
      </c>
      <c r="B2" s="178"/>
      <c r="C2" s="29"/>
      <c r="D2" s="29"/>
      <c r="E2" s="34" t="s">
        <v>44</v>
      </c>
      <c r="F2" s="34"/>
      <c r="G2" s="34"/>
      <c r="H2" s="34"/>
      <c r="J2" s="198" t="s">
        <v>73</v>
      </c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34"/>
      <c r="X2" s="34"/>
      <c r="Y2" s="34"/>
      <c r="Z2" s="34"/>
      <c r="AA2" s="34"/>
      <c r="AB2" s="34"/>
      <c r="AC2" s="34"/>
      <c r="AD2" s="197"/>
      <c r="AE2" s="197"/>
      <c r="AF2" s="197"/>
      <c r="AG2" s="197"/>
      <c r="AH2" s="197"/>
      <c r="AI2" s="197"/>
      <c r="AJ2" s="197"/>
      <c r="AK2" s="197"/>
    </row>
    <row r="3" spans="1:51" s="2" customFormat="1" ht="30.75" customHeight="1">
      <c r="A3" s="199" t="s">
        <v>51</v>
      </c>
      <c r="B3" s="199"/>
      <c r="C3" s="148"/>
      <c r="D3" s="148"/>
      <c r="E3" s="148"/>
      <c r="F3" s="1"/>
      <c r="G3" s="33"/>
      <c r="H3" s="33"/>
      <c r="J3" s="200" t="s">
        <v>24</v>
      </c>
      <c r="K3" s="200"/>
      <c r="L3" s="200"/>
      <c r="M3" s="200"/>
      <c r="N3" s="200"/>
      <c r="O3" s="200"/>
      <c r="P3" s="200"/>
      <c r="Q3" s="200"/>
      <c r="R3" s="200"/>
      <c r="S3" s="33"/>
      <c r="T3" s="33"/>
      <c r="U3" s="33"/>
      <c r="V3" s="33"/>
      <c r="W3" s="33"/>
      <c r="X3" s="33"/>
      <c r="Y3" s="33"/>
      <c r="Z3" s="33"/>
      <c r="AA3" s="33"/>
      <c r="AB3" s="20"/>
      <c r="AC3" s="20"/>
      <c r="AD3" s="197"/>
      <c r="AE3" s="197"/>
      <c r="AF3" s="197"/>
      <c r="AG3" s="197"/>
      <c r="AH3" s="197"/>
      <c r="AI3" s="197"/>
      <c r="AJ3" s="197"/>
      <c r="AK3" s="197"/>
    </row>
    <row r="4" spans="1:51" s="2" customFormat="1" ht="36.75" customHeight="1">
      <c r="A4" s="127"/>
      <c r="B4" s="23"/>
      <c r="C4" s="1"/>
      <c r="D4" s="1"/>
      <c r="E4" s="1"/>
      <c r="F4" s="1"/>
      <c r="G4" s="26"/>
      <c r="H4" s="26"/>
      <c r="I4" s="36"/>
      <c r="J4" s="178" t="s">
        <v>50</v>
      </c>
      <c r="K4" s="178"/>
      <c r="L4" s="178"/>
      <c r="M4" s="178"/>
      <c r="N4" s="178"/>
      <c r="O4" s="178"/>
      <c r="P4" s="178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0"/>
      <c r="AE4" s="20"/>
      <c r="AF4" s="20"/>
      <c r="AG4" s="20"/>
      <c r="AH4" s="20"/>
      <c r="AI4" s="20"/>
      <c r="AJ4" s="20"/>
      <c r="AK4" s="20"/>
    </row>
    <row r="5" spans="1:51" s="2" customFormat="1" ht="21" customHeight="1" thickBot="1">
      <c r="A5" s="127"/>
      <c r="B5" s="23"/>
      <c r="C5" s="1"/>
      <c r="D5" s="1"/>
      <c r="E5" s="1"/>
      <c r="F5" s="1"/>
      <c r="G5" s="26"/>
      <c r="H5" s="26"/>
      <c r="I5" s="37"/>
      <c r="J5" s="37"/>
      <c r="K5" s="37"/>
      <c r="L5" s="37"/>
      <c r="M5" s="37"/>
      <c r="N5" s="37"/>
      <c r="O5" s="37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0"/>
      <c r="AE5" s="20"/>
      <c r="AF5" s="20"/>
      <c r="AG5" s="20"/>
      <c r="AH5" s="20"/>
      <c r="AI5" s="20"/>
      <c r="AJ5" s="20"/>
      <c r="AK5" s="20"/>
    </row>
    <row r="6" spans="1:51" s="4" customFormat="1" ht="24" thickBot="1">
      <c r="A6" s="179" t="s">
        <v>3</v>
      </c>
      <c r="B6" s="181" t="s">
        <v>74</v>
      </c>
      <c r="C6" s="177" t="s">
        <v>1</v>
      </c>
      <c r="D6" s="177"/>
      <c r="E6" s="177"/>
      <c r="F6" s="177"/>
      <c r="G6" s="177"/>
      <c r="H6" s="177"/>
      <c r="I6" s="132"/>
      <c r="J6" s="184" t="s">
        <v>2</v>
      </c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4"/>
      <c r="AG6" s="184"/>
      <c r="AH6" s="184"/>
      <c r="AI6" s="184"/>
      <c r="AJ6" s="184"/>
      <c r="AK6" s="185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9"/>
    </row>
    <row r="7" spans="1:51" s="5" customFormat="1" ht="23.25">
      <c r="A7" s="180"/>
      <c r="B7" s="182"/>
      <c r="C7" s="133"/>
      <c r="D7" s="186" t="s">
        <v>13</v>
      </c>
      <c r="E7" s="188" t="s">
        <v>4</v>
      </c>
      <c r="F7" s="189"/>
      <c r="G7" s="189"/>
      <c r="H7" s="189"/>
      <c r="I7" s="190"/>
      <c r="J7" s="191" t="s">
        <v>5</v>
      </c>
      <c r="K7" s="191"/>
      <c r="L7" s="191"/>
      <c r="M7" s="191"/>
      <c r="N7" s="191"/>
      <c r="O7" s="191"/>
      <c r="P7" s="192"/>
      <c r="Q7" s="193" t="s">
        <v>61</v>
      </c>
      <c r="R7" s="189"/>
      <c r="S7" s="189"/>
      <c r="T7" s="189"/>
      <c r="U7" s="189"/>
      <c r="V7" s="189"/>
      <c r="W7" s="194"/>
      <c r="X7" s="193" t="s">
        <v>6</v>
      </c>
      <c r="Y7" s="189"/>
      <c r="Z7" s="189"/>
      <c r="AA7" s="189"/>
      <c r="AB7" s="189"/>
      <c r="AC7" s="189"/>
      <c r="AD7" s="194"/>
      <c r="AE7" s="193" t="s">
        <v>7</v>
      </c>
      <c r="AF7" s="189"/>
      <c r="AG7" s="189"/>
      <c r="AH7" s="189"/>
      <c r="AI7" s="189"/>
      <c r="AJ7" s="189"/>
      <c r="AK7" s="194"/>
      <c r="AL7" s="171" t="s">
        <v>8</v>
      </c>
      <c r="AM7" s="171"/>
      <c r="AN7" s="171"/>
      <c r="AO7" s="171"/>
      <c r="AP7" s="171"/>
      <c r="AQ7" s="171"/>
      <c r="AR7" s="172"/>
      <c r="AS7" s="173" t="s">
        <v>9</v>
      </c>
      <c r="AT7" s="171"/>
      <c r="AU7" s="171"/>
      <c r="AV7" s="171"/>
      <c r="AW7" s="171"/>
      <c r="AX7" s="171"/>
      <c r="AY7" s="172"/>
    </row>
    <row r="8" spans="1:51" s="4" customFormat="1" ht="70.5" thickBot="1">
      <c r="A8" s="128"/>
      <c r="B8" s="183"/>
      <c r="C8" s="149" t="s">
        <v>54</v>
      </c>
      <c r="D8" s="187"/>
      <c r="E8" s="150" t="s">
        <v>55</v>
      </c>
      <c r="F8" s="151" t="s">
        <v>56</v>
      </c>
      <c r="G8" s="151" t="s">
        <v>57</v>
      </c>
      <c r="H8" s="151" t="s">
        <v>58</v>
      </c>
      <c r="I8" s="152" t="s">
        <v>43</v>
      </c>
      <c r="J8" s="150" t="s">
        <v>55</v>
      </c>
      <c r="K8" s="151" t="s">
        <v>56</v>
      </c>
      <c r="L8" s="151" t="s">
        <v>57</v>
      </c>
      <c r="M8" s="151" t="s">
        <v>58</v>
      </c>
      <c r="N8" s="152" t="s">
        <v>43</v>
      </c>
      <c r="O8" s="151" t="s">
        <v>62</v>
      </c>
      <c r="P8" s="134" t="s">
        <v>13</v>
      </c>
      <c r="Q8" s="150" t="s">
        <v>55</v>
      </c>
      <c r="R8" s="151" t="s">
        <v>56</v>
      </c>
      <c r="S8" s="151" t="s">
        <v>57</v>
      </c>
      <c r="T8" s="151" t="s">
        <v>58</v>
      </c>
      <c r="U8" s="152" t="s">
        <v>43</v>
      </c>
      <c r="V8" s="151" t="s">
        <v>62</v>
      </c>
      <c r="W8" s="134" t="s">
        <v>13</v>
      </c>
      <c r="X8" s="150" t="s">
        <v>55</v>
      </c>
      <c r="Y8" s="151" t="s">
        <v>56</v>
      </c>
      <c r="Z8" s="151" t="s">
        <v>57</v>
      </c>
      <c r="AA8" s="151" t="s">
        <v>58</v>
      </c>
      <c r="AB8" s="152" t="s">
        <v>43</v>
      </c>
      <c r="AC8" s="151" t="s">
        <v>62</v>
      </c>
      <c r="AD8" s="134" t="s">
        <v>13</v>
      </c>
      <c r="AE8" s="150" t="s">
        <v>55</v>
      </c>
      <c r="AF8" s="151" t="s">
        <v>56</v>
      </c>
      <c r="AG8" s="151" t="s">
        <v>57</v>
      </c>
      <c r="AH8" s="151" t="s">
        <v>58</v>
      </c>
      <c r="AI8" s="152" t="s">
        <v>43</v>
      </c>
      <c r="AJ8" s="151" t="s">
        <v>62</v>
      </c>
      <c r="AK8" s="134" t="s">
        <v>13</v>
      </c>
      <c r="AL8" s="41" t="s">
        <v>10</v>
      </c>
      <c r="AM8" s="41" t="s">
        <v>11</v>
      </c>
      <c r="AN8" s="41" t="s">
        <v>12</v>
      </c>
      <c r="AO8" s="41" t="s">
        <v>19</v>
      </c>
      <c r="AP8" s="42" t="s">
        <v>25</v>
      </c>
      <c r="AQ8" s="43" t="s">
        <v>14</v>
      </c>
      <c r="AR8" s="44" t="s">
        <v>13</v>
      </c>
      <c r="AS8" s="45" t="s">
        <v>10</v>
      </c>
      <c r="AT8" s="42" t="s">
        <v>11</v>
      </c>
      <c r="AU8" s="42" t="s">
        <v>12</v>
      </c>
      <c r="AV8" s="42" t="s">
        <v>19</v>
      </c>
      <c r="AW8" s="42" t="s">
        <v>25</v>
      </c>
      <c r="AX8" s="43" t="s">
        <v>14</v>
      </c>
      <c r="AY8" s="46" t="s">
        <v>13</v>
      </c>
    </row>
    <row r="9" spans="1:51" s="4" customFormat="1" ht="12" customHeight="1" thickBot="1">
      <c r="A9" s="129"/>
      <c r="B9" s="47"/>
      <c r="C9" s="47"/>
      <c r="D9" s="47"/>
      <c r="E9" s="47"/>
      <c r="F9" s="47"/>
      <c r="G9" s="47"/>
      <c r="H9" s="47"/>
      <c r="I9" s="47"/>
      <c r="J9" s="48"/>
      <c r="K9" s="48"/>
      <c r="L9" s="48"/>
      <c r="M9" s="48"/>
      <c r="N9" s="48"/>
      <c r="O9" s="48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9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50"/>
    </row>
    <row r="10" spans="1:51" s="2" customFormat="1" ht="39.950000000000003" customHeight="1" thickBot="1">
      <c r="A10" s="201" t="s">
        <v>15</v>
      </c>
      <c r="B10" s="202" t="s">
        <v>75</v>
      </c>
      <c r="C10" s="109">
        <f>E10+F10+G10+H10+I10</f>
        <v>75</v>
      </c>
      <c r="D10" s="109">
        <f>SUM(D11:D12)</f>
        <v>5</v>
      </c>
      <c r="E10" s="51">
        <f t="shared" ref="E10:I12" si="0">J10+Q10+X10+AE10+AL10+AS10</f>
        <v>0</v>
      </c>
      <c r="F10" s="203">
        <f t="shared" si="0"/>
        <v>60</v>
      </c>
      <c r="G10" s="203">
        <f t="shared" si="0"/>
        <v>0</v>
      </c>
      <c r="H10" s="203">
        <f t="shared" si="0"/>
        <v>15</v>
      </c>
      <c r="I10" s="52">
        <f t="shared" si="0"/>
        <v>0</v>
      </c>
      <c r="J10" s="51">
        <f>SUM(J11:J12)</f>
        <v>0</v>
      </c>
      <c r="K10" s="51">
        <f>SUM(K11:K12)</f>
        <v>0</v>
      </c>
      <c r="L10" s="51">
        <f>SUM(L11:L12)</f>
        <v>0</v>
      </c>
      <c r="M10" s="51">
        <f>SUM(M11:M12)</f>
        <v>15</v>
      </c>
      <c r="N10" s="51">
        <f>SUM(N11:N12)</f>
        <v>0</v>
      </c>
      <c r="O10" s="51">
        <f>COUNTIF(O11:O12,"E")</f>
        <v>0</v>
      </c>
      <c r="P10" s="52">
        <f t="shared" ref="P10:AP10" si="1">SUM(P11:P12)</f>
        <v>1</v>
      </c>
      <c r="Q10" s="51">
        <f t="shared" si="1"/>
        <v>0</v>
      </c>
      <c r="R10" s="51">
        <f t="shared" si="1"/>
        <v>30</v>
      </c>
      <c r="S10" s="51">
        <f t="shared" si="1"/>
        <v>0</v>
      </c>
      <c r="T10" s="51">
        <f t="shared" si="1"/>
        <v>0</v>
      </c>
      <c r="U10" s="51">
        <f t="shared" si="1"/>
        <v>0</v>
      </c>
      <c r="V10" s="51">
        <f t="shared" si="1"/>
        <v>0</v>
      </c>
      <c r="W10" s="204">
        <f t="shared" si="1"/>
        <v>2</v>
      </c>
      <c r="X10" s="205">
        <f t="shared" si="1"/>
        <v>0</v>
      </c>
      <c r="Y10" s="205">
        <f t="shared" si="1"/>
        <v>30</v>
      </c>
      <c r="Z10" s="205">
        <f t="shared" si="1"/>
        <v>0</v>
      </c>
      <c r="AA10" s="205">
        <f t="shared" si="1"/>
        <v>0</v>
      </c>
      <c r="AB10" s="205">
        <f t="shared" si="1"/>
        <v>0</v>
      </c>
      <c r="AC10" s="51">
        <f t="shared" si="1"/>
        <v>0</v>
      </c>
      <c r="AD10" s="206">
        <f t="shared" si="1"/>
        <v>2</v>
      </c>
      <c r="AE10" s="207">
        <f t="shared" si="1"/>
        <v>0</v>
      </c>
      <c r="AF10" s="207">
        <f t="shared" si="1"/>
        <v>0</v>
      </c>
      <c r="AG10" s="207">
        <f t="shared" si="1"/>
        <v>0</v>
      </c>
      <c r="AH10" s="207">
        <f t="shared" si="1"/>
        <v>0</v>
      </c>
      <c r="AI10" s="207">
        <f t="shared" si="1"/>
        <v>0</v>
      </c>
      <c r="AJ10" s="51">
        <f t="shared" si="1"/>
        <v>0</v>
      </c>
      <c r="AK10" s="53">
        <f t="shared" si="1"/>
        <v>0</v>
      </c>
      <c r="AL10" s="51">
        <f t="shared" si="1"/>
        <v>0</v>
      </c>
      <c r="AM10" s="51">
        <f t="shared" si="1"/>
        <v>0</v>
      </c>
      <c r="AN10" s="51">
        <f t="shared" si="1"/>
        <v>0</v>
      </c>
      <c r="AO10" s="51">
        <f t="shared" si="1"/>
        <v>0</v>
      </c>
      <c r="AP10" s="51">
        <f t="shared" si="1"/>
        <v>0</v>
      </c>
      <c r="AQ10" s="51">
        <f>COUNTIF(AQ11:AQ12,"Zoc/E") + COUNTIF(AQ11:AQ12,"E")</f>
        <v>0</v>
      </c>
      <c r="AR10" s="52">
        <f t="shared" ref="AR10:AY10" si="2">SUM(AR11:AR12)</f>
        <v>0</v>
      </c>
      <c r="AS10" s="51">
        <f t="shared" si="2"/>
        <v>0</v>
      </c>
      <c r="AT10" s="51">
        <f t="shared" si="2"/>
        <v>0</v>
      </c>
      <c r="AU10" s="51">
        <f t="shared" si="2"/>
        <v>0</v>
      </c>
      <c r="AV10" s="51">
        <f t="shared" si="2"/>
        <v>0</v>
      </c>
      <c r="AW10" s="51">
        <f t="shared" si="2"/>
        <v>0</v>
      </c>
      <c r="AX10" s="51">
        <f t="shared" si="2"/>
        <v>0</v>
      </c>
      <c r="AY10" s="53">
        <f t="shared" si="2"/>
        <v>0</v>
      </c>
    </row>
    <row r="11" spans="1:51" s="2" customFormat="1" ht="50.1" customHeight="1">
      <c r="A11" s="139">
        <v>1</v>
      </c>
      <c r="B11" s="208" t="s">
        <v>34</v>
      </c>
      <c r="C11" s="209">
        <f t="shared" ref="C11" si="3">E11+F11+G11+H11+I11</f>
        <v>15</v>
      </c>
      <c r="D11" s="209">
        <f>P11+W11+AD11+AK11</f>
        <v>1</v>
      </c>
      <c r="E11" s="210">
        <f t="shared" si="0"/>
        <v>0</v>
      </c>
      <c r="F11" s="210">
        <f t="shared" si="0"/>
        <v>0</v>
      </c>
      <c r="G11" s="210">
        <f t="shared" si="0"/>
        <v>0</v>
      </c>
      <c r="H11" s="210">
        <f t="shared" si="0"/>
        <v>15</v>
      </c>
      <c r="I11" s="211">
        <f t="shared" si="0"/>
        <v>0</v>
      </c>
      <c r="J11" s="212"/>
      <c r="K11" s="213"/>
      <c r="L11" s="213"/>
      <c r="M11" s="213">
        <v>15</v>
      </c>
      <c r="N11" s="214"/>
      <c r="O11" s="214" t="s">
        <v>22</v>
      </c>
      <c r="P11" s="57">
        <v>1</v>
      </c>
      <c r="Q11" s="215"/>
      <c r="R11" s="216"/>
      <c r="S11" s="216"/>
      <c r="T11" s="216"/>
      <c r="U11" s="216"/>
      <c r="V11" s="217"/>
      <c r="W11" s="218"/>
      <c r="X11" s="215"/>
      <c r="Y11" s="216"/>
      <c r="Z11" s="216"/>
      <c r="AA11" s="216"/>
      <c r="AB11" s="216"/>
      <c r="AC11" s="217"/>
      <c r="AD11" s="218"/>
      <c r="AE11" s="215"/>
      <c r="AF11" s="216"/>
      <c r="AG11" s="216"/>
      <c r="AH11" s="216"/>
      <c r="AI11" s="216"/>
      <c r="AJ11" s="217"/>
      <c r="AK11" s="219"/>
      <c r="AL11" s="54"/>
      <c r="AM11" s="55"/>
      <c r="AN11" s="55"/>
      <c r="AO11" s="55"/>
      <c r="AP11" s="55"/>
      <c r="AQ11" s="56"/>
      <c r="AR11" s="57"/>
      <c r="AS11" s="54"/>
      <c r="AT11" s="55"/>
      <c r="AU11" s="55"/>
      <c r="AV11" s="55"/>
      <c r="AW11" s="55"/>
      <c r="AX11" s="56"/>
      <c r="AY11" s="58"/>
    </row>
    <row r="12" spans="1:51" s="24" customFormat="1" ht="50.1" customHeight="1" thickBot="1">
      <c r="A12" s="137">
        <v>2</v>
      </c>
      <c r="B12" s="220" t="s">
        <v>67</v>
      </c>
      <c r="C12" s="221">
        <f>E12+F12+G12+H12+I12</f>
        <v>60</v>
      </c>
      <c r="D12" s="222">
        <f>P12+W12+AD12+AK12</f>
        <v>4</v>
      </c>
      <c r="E12" s="223">
        <f t="shared" si="0"/>
        <v>0</v>
      </c>
      <c r="F12" s="223">
        <f t="shared" si="0"/>
        <v>60</v>
      </c>
      <c r="G12" s="223">
        <f t="shared" si="0"/>
        <v>0</v>
      </c>
      <c r="H12" s="223">
        <f t="shared" si="0"/>
        <v>0</v>
      </c>
      <c r="I12" s="224">
        <f t="shared" si="0"/>
        <v>0</v>
      </c>
      <c r="J12" s="145"/>
      <c r="K12" s="76"/>
      <c r="L12" s="76"/>
      <c r="M12" s="76"/>
      <c r="N12" s="225"/>
      <c r="O12" s="225"/>
      <c r="P12" s="226"/>
      <c r="Q12" s="145"/>
      <c r="R12" s="76">
        <v>30</v>
      </c>
      <c r="S12" s="76"/>
      <c r="T12" s="76"/>
      <c r="U12" s="76"/>
      <c r="V12" s="225" t="s">
        <v>22</v>
      </c>
      <c r="W12" s="226">
        <v>2</v>
      </c>
      <c r="X12" s="145"/>
      <c r="Y12" s="76">
        <v>30</v>
      </c>
      <c r="Z12" s="76"/>
      <c r="AA12" s="76"/>
      <c r="AB12" s="76"/>
      <c r="AC12" s="227" t="s">
        <v>22</v>
      </c>
      <c r="AD12" s="228">
        <v>2</v>
      </c>
      <c r="AE12" s="145"/>
      <c r="AF12" s="76"/>
      <c r="AG12" s="76"/>
      <c r="AH12" s="76"/>
      <c r="AI12" s="76"/>
      <c r="AJ12" s="225"/>
      <c r="AK12" s="78"/>
      <c r="AL12" s="59"/>
      <c r="AM12" s="60"/>
      <c r="AN12" s="60"/>
      <c r="AO12" s="60"/>
      <c r="AP12" s="60"/>
      <c r="AQ12" s="61"/>
      <c r="AR12" s="62"/>
      <c r="AS12" s="59"/>
      <c r="AT12" s="60"/>
      <c r="AU12" s="60"/>
      <c r="AV12" s="60"/>
      <c r="AW12" s="60"/>
      <c r="AX12" s="61"/>
      <c r="AY12" s="63"/>
    </row>
    <row r="13" spans="1:51" s="6" customFormat="1" ht="20.25">
      <c r="A13" s="174"/>
      <c r="B13" s="229" t="s">
        <v>16</v>
      </c>
      <c r="C13" s="230">
        <v>2</v>
      </c>
      <c r="D13" s="231"/>
      <c r="E13" s="231"/>
      <c r="F13" s="231"/>
      <c r="G13" s="231"/>
      <c r="H13" s="231"/>
      <c r="I13" s="232"/>
      <c r="J13" s="233">
        <v>2</v>
      </c>
      <c r="K13" s="234"/>
      <c r="L13" s="234"/>
      <c r="M13" s="234"/>
      <c r="N13" s="235"/>
      <c r="O13" s="236" t="s">
        <v>59</v>
      </c>
      <c r="P13" s="237">
        <v>0</v>
      </c>
      <c r="Q13" s="18"/>
      <c r="R13" s="18"/>
      <c r="S13" s="18"/>
      <c r="T13" s="64"/>
      <c r="U13" s="64"/>
      <c r="V13" s="164"/>
      <c r="W13" s="164"/>
      <c r="X13" s="164"/>
      <c r="Y13" s="164"/>
      <c r="Z13" s="64"/>
      <c r="AA13" s="64"/>
      <c r="AB13" s="64"/>
      <c r="AC13" s="164"/>
      <c r="AD13" s="164"/>
      <c r="AE13" s="164"/>
      <c r="AF13" s="164"/>
      <c r="AG13" s="64"/>
      <c r="AH13" s="64"/>
      <c r="AI13" s="64"/>
      <c r="AJ13" s="164"/>
      <c r="AK13" s="164"/>
      <c r="AL13" s="164"/>
      <c r="AM13" s="164"/>
      <c r="AN13" s="18"/>
      <c r="AO13" s="18"/>
      <c r="AP13" s="64"/>
      <c r="AQ13" s="164"/>
      <c r="AR13" s="164"/>
      <c r="AS13" s="164"/>
      <c r="AT13" s="164"/>
      <c r="AU13" s="18"/>
      <c r="AV13" s="18"/>
      <c r="AW13" s="64"/>
      <c r="AX13" s="161"/>
      <c r="AY13" s="161"/>
    </row>
    <row r="14" spans="1:51" s="6" customFormat="1" ht="20.25">
      <c r="A14" s="175"/>
      <c r="B14" s="238" t="s">
        <v>60</v>
      </c>
      <c r="C14" s="239">
        <v>4</v>
      </c>
      <c r="D14" s="240"/>
      <c r="E14" s="240"/>
      <c r="F14" s="240"/>
      <c r="G14" s="240"/>
      <c r="H14" s="240"/>
      <c r="I14" s="241"/>
      <c r="J14" s="242">
        <v>4</v>
      </c>
      <c r="K14" s="240"/>
      <c r="L14" s="240"/>
      <c r="M14" s="240"/>
      <c r="N14" s="243"/>
      <c r="O14" s="244" t="s">
        <v>59</v>
      </c>
      <c r="P14" s="245">
        <v>0</v>
      </c>
      <c r="Q14" s="18"/>
      <c r="R14" s="18"/>
      <c r="S14" s="18"/>
      <c r="T14" s="64"/>
      <c r="U14" s="64"/>
      <c r="V14" s="18"/>
      <c r="W14" s="18"/>
      <c r="X14" s="18"/>
      <c r="Y14" s="18"/>
      <c r="Z14" s="64"/>
      <c r="AA14" s="64"/>
      <c r="AB14" s="64"/>
      <c r="AC14" s="18"/>
      <c r="AD14" s="18"/>
      <c r="AE14" s="18"/>
      <c r="AF14" s="18"/>
      <c r="AG14" s="64"/>
      <c r="AH14" s="64"/>
      <c r="AI14" s="64"/>
      <c r="AJ14" s="18"/>
      <c r="AK14" s="18"/>
      <c r="AL14" s="18"/>
      <c r="AM14" s="18"/>
      <c r="AN14" s="18"/>
      <c r="AO14" s="18"/>
      <c r="AP14" s="64"/>
      <c r="AQ14" s="18"/>
      <c r="AR14" s="18"/>
      <c r="AS14" s="18"/>
      <c r="AT14" s="18"/>
      <c r="AU14" s="18"/>
      <c r="AV14" s="18"/>
      <c r="AW14" s="64"/>
      <c r="AX14" s="162"/>
      <c r="AY14" s="162"/>
    </row>
    <row r="15" spans="1:51" s="6" customFormat="1" ht="21" thickBot="1">
      <c r="A15" s="175"/>
      <c r="B15" s="246" t="s">
        <v>42</v>
      </c>
      <c r="C15" s="247">
        <v>2</v>
      </c>
      <c r="D15" s="248"/>
      <c r="E15" s="248"/>
      <c r="F15" s="248"/>
      <c r="G15" s="248"/>
      <c r="H15" s="248"/>
      <c r="I15" s="249"/>
      <c r="J15" s="250">
        <v>2</v>
      </c>
      <c r="K15" s="251"/>
      <c r="L15" s="251"/>
      <c r="M15" s="251"/>
      <c r="N15" s="252"/>
      <c r="O15" s="253" t="s">
        <v>59</v>
      </c>
      <c r="P15" s="254">
        <v>0</v>
      </c>
      <c r="Q15" s="18"/>
      <c r="R15" s="18"/>
      <c r="S15" s="18"/>
      <c r="T15" s="64"/>
      <c r="U15" s="64"/>
      <c r="V15" s="164"/>
      <c r="W15" s="164"/>
      <c r="X15" s="164"/>
      <c r="Y15" s="164"/>
      <c r="Z15" s="64"/>
      <c r="AA15" s="64"/>
      <c r="AB15" s="64"/>
      <c r="AC15" s="164"/>
      <c r="AD15" s="164"/>
      <c r="AE15" s="164"/>
      <c r="AF15" s="164"/>
      <c r="AG15" s="64"/>
      <c r="AH15" s="64"/>
      <c r="AI15" s="64"/>
      <c r="AJ15" s="164"/>
      <c r="AK15" s="164"/>
      <c r="AL15" s="164"/>
      <c r="AM15" s="164"/>
      <c r="AN15" s="18"/>
      <c r="AO15" s="18"/>
      <c r="AP15" s="64"/>
      <c r="AQ15" s="164"/>
      <c r="AR15" s="164"/>
      <c r="AS15" s="164"/>
      <c r="AT15" s="164"/>
      <c r="AU15" s="18"/>
      <c r="AV15" s="18"/>
      <c r="AW15" s="64"/>
      <c r="AX15" s="162"/>
      <c r="AY15" s="162"/>
    </row>
    <row r="16" spans="1:51" s="7" customFormat="1" ht="12" customHeight="1" thickBot="1">
      <c r="A16" s="176"/>
      <c r="B16" s="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8"/>
      <c r="Q16" s="18"/>
      <c r="R16" s="18"/>
      <c r="S16" s="18"/>
      <c r="T16" s="64"/>
      <c r="U16" s="64"/>
      <c r="V16" s="18"/>
      <c r="W16" s="18"/>
      <c r="X16" s="18"/>
      <c r="Y16" s="18"/>
      <c r="Z16" s="64"/>
      <c r="AA16" s="64"/>
      <c r="AB16" s="64"/>
      <c r="AC16" s="18"/>
      <c r="AD16" s="18"/>
      <c r="AE16" s="18"/>
      <c r="AF16" s="18"/>
      <c r="AG16" s="64"/>
      <c r="AH16" s="64"/>
      <c r="AI16" s="64"/>
      <c r="AJ16" s="18"/>
      <c r="AK16" s="18"/>
      <c r="AL16" s="18"/>
      <c r="AM16" s="18"/>
      <c r="AN16" s="18"/>
      <c r="AO16" s="18"/>
      <c r="AP16" s="64"/>
      <c r="AQ16" s="18"/>
      <c r="AR16" s="18"/>
      <c r="AS16" s="18"/>
      <c r="AT16" s="18"/>
      <c r="AU16" s="18"/>
      <c r="AV16" s="18"/>
      <c r="AW16" s="64"/>
      <c r="AX16" s="163"/>
      <c r="AY16" s="163"/>
    </row>
    <row r="17" spans="1:123" s="2" customFormat="1" ht="39.950000000000003" customHeight="1" thickBot="1">
      <c r="A17" s="255" t="s">
        <v>17</v>
      </c>
      <c r="B17" s="256" t="s">
        <v>52</v>
      </c>
      <c r="C17" s="135">
        <f>E17+F17+G17+H17+I17</f>
        <v>162</v>
      </c>
      <c r="D17" s="109">
        <f>SUM(D18:D21)</f>
        <v>16</v>
      </c>
      <c r="E17" s="51">
        <f>J17+Q17+X17+AE17+AL17+AS17</f>
        <v>74</v>
      </c>
      <c r="F17" s="203">
        <f t="shared" ref="F17:I21" si="4">K17+R17+Y17+AF17+AM17+AT17</f>
        <v>0</v>
      </c>
      <c r="G17" s="203">
        <f t="shared" si="4"/>
        <v>0</v>
      </c>
      <c r="H17" s="203">
        <f>M17+T17+AA17+AH17+AO17+AV17</f>
        <v>88</v>
      </c>
      <c r="I17" s="52">
        <f t="shared" si="4"/>
        <v>0</v>
      </c>
      <c r="J17" s="51">
        <f>SUM(J18:J21)</f>
        <v>74</v>
      </c>
      <c r="K17" s="51">
        <f>SUM(K18:K21)</f>
        <v>0</v>
      </c>
      <c r="L17" s="51">
        <f>SUM(L18:L21)</f>
        <v>0</v>
      </c>
      <c r="M17" s="51">
        <f>SUM(M18:M21)</f>
        <v>88</v>
      </c>
      <c r="N17" s="51">
        <f>SUM(N18:N21)</f>
        <v>0</v>
      </c>
      <c r="O17" s="51">
        <f>COUNTIF(O18:O21,"E")</f>
        <v>2</v>
      </c>
      <c r="P17" s="52">
        <f t="shared" ref="P17:U17" si="5">SUM(P18:P21)</f>
        <v>16</v>
      </c>
      <c r="Q17" s="51">
        <f t="shared" si="5"/>
        <v>0</v>
      </c>
      <c r="R17" s="51">
        <f t="shared" si="5"/>
        <v>0</v>
      </c>
      <c r="S17" s="51">
        <f t="shared" si="5"/>
        <v>0</v>
      </c>
      <c r="T17" s="51">
        <f t="shared" si="5"/>
        <v>0</v>
      </c>
      <c r="U17" s="51">
        <f t="shared" si="5"/>
        <v>0</v>
      </c>
      <c r="V17" s="51">
        <f>COUNTIF(V18:V21,"E")</f>
        <v>0</v>
      </c>
      <c r="W17" s="52">
        <f t="shared" ref="W17:AB17" si="6">SUM(W18:W21)</f>
        <v>0</v>
      </c>
      <c r="X17" s="51">
        <f t="shared" si="6"/>
        <v>0</v>
      </c>
      <c r="Y17" s="51">
        <f t="shared" si="6"/>
        <v>0</v>
      </c>
      <c r="Z17" s="51">
        <f t="shared" si="6"/>
        <v>0</v>
      </c>
      <c r="AA17" s="51">
        <f t="shared" si="6"/>
        <v>0</v>
      </c>
      <c r="AB17" s="51">
        <f t="shared" si="6"/>
        <v>0</v>
      </c>
      <c r="AC17" s="51">
        <f>COUNTIF(AC18:AC21,"E")</f>
        <v>0</v>
      </c>
      <c r="AD17" s="52">
        <f t="shared" ref="AD17:AI17" si="7">SUM(AD18:AD21)</f>
        <v>0</v>
      </c>
      <c r="AE17" s="51">
        <f t="shared" si="7"/>
        <v>0</v>
      </c>
      <c r="AF17" s="51">
        <f t="shared" si="7"/>
        <v>0</v>
      </c>
      <c r="AG17" s="51">
        <f t="shared" si="7"/>
        <v>0</v>
      </c>
      <c r="AH17" s="51">
        <f t="shared" si="7"/>
        <v>0</v>
      </c>
      <c r="AI17" s="51">
        <f t="shared" si="7"/>
        <v>0</v>
      </c>
      <c r="AJ17" s="51">
        <f>COUNTIF(AJ18:AJ21,"E")</f>
        <v>0</v>
      </c>
      <c r="AK17" s="66">
        <f t="shared" ref="AK17:AP17" si="8">SUM(AK18:AK21)</f>
        <v>0</v>
      </c>
      <c r="AL17" s="51">
        <f t="shared" si="8"/>
        <v>0</v>
      </c>
      <c r="AM17" s="51">
        <f t="shared" si="8"/>
        <v>0</v>
      </c>
      <c r="AN17" s="51">
        <f t="shared" si="8"/>
        <v>0</v>
      </c>
      <c r="AO17" s="51">
        <f t="shared" si="8"/>
        <v>0</v>
      </c>
      <c r="AP17" s="51">
        <f t="shared" si="8"/>
        <v>0</v>
      </c>
      <c r="AQ17" s="51">
        <f>COUNTIF(AQ18:AQ21,"E")</f>
        <v>0</v>
      </c>
      <c r="AR17" s="52">
        <f t="shared" ref="AR17:AW17" si="9">SUM(AR18:AR21)</f>
        <v>0</v>
      </c>
      <c r="AS17" s="51">
        <f t="shared" si="9"/>
        <v>0</v>
      </c>
      <c r="AT17" s="51">
        <f t="shared" si="9"/>
        <v>0</v>
      </c>
      <c r="AU17" s="51">
        <f t="shared" si="9"/>
        <v>0</v>
      </c>
      <c r="AV17" s="51">
        <f t="shared" si="9"/>
        <v>0</v>
      </c>
      <c r="AW17" s="51">
        <f t="shared" si="9"/>
        <v>0</v>
      </c>
      <c r="AX17" s="51">
        <f>COUNTIF(AX18:AX21,"E")</f>
        <v>0</v>
      </c>
      <c r="AY17" s="66">
        <f>SUM(AY18:AY21)</f>
        <v>0</v>
      </c>
    </row>
    <row r="18" spans="1:123" s="2" customFormat="1" ht="50.1" customHeight="1">
      <c r="A18" s="138">
        <v>1</v>
      </c>
      <c r="B18" s="257" t="s">
        <v>31</v>
      </c>
      <c r="C18" s="258">
        <f>E18+F18+G18+H18+I18</f>
        <v>42</v>
      </c>
      <c r="D18" s="258">
        <f>P18+W18+AD18+AK18</f>
        <v>5</v>
      </c>
      <c r="E18" s="210">
        <f>J18+Q18+X18+AE18+AL18+AS18</f>
        <v>20</v>
      </c>
      <c r="F18" s="210">
        <f t="shared" si="4"/>
        <v>0</v>
      </c>
      <c r="G18" s="210">
        <f t="shared" si="4"/>
        <v>0</v>
      </c>
      <c r="H18" s="210">
        <f>M18+T18+AA18+AH18</f>
        <v>22</v>
      </c>
      <c r="I18" s="259">
        <f t="shared" si="4"/>
        <v>0</v>
      </c>
      <c r="J18" s="260">
        <v>20</v>
      </c>
      <c r="K18" s="261"/>
      <c r="L18" s="261"/>
      <c r="M18" s="261">
        <v>22</v>
      </c>
      <c r="N18" s="261"/>
      <c r="O18" s="262" t="s">
        <v>23</v>
      </c>
      <c r="P18" s="263">
        <v>5</v>
      </c>
      <c r="Q18" s="264"/>
      <c r="R18" s="265"/>
      <c r="S18" s="265"/>
      <c r="T18" s="68"/>
      <c r="U18" s="68"/>
      <c r="V18" s="69"/>
      <c r="W18" s="70"/>
      <c r="X18" s="67"/>
      <c r="Y18" s="68"/>
      <c r="Z18" s="68"/>
      <c r="AA18" s="68"/>
      <c r="AB18" s="68"/>
      <c r="AC18" s="69"/>
      <c r="AD18" s="70"/>
      <c r="AE18" s="266"/>
      <c r="AF18" s="267"/>
      <c r="AG18" s="267"/>
      <c r="AH18" s="267"/>
      <c r="AI18" s="267"/>
      <c r="AJ18" s="268"/>
      <c r="AK18" s="269"/>
      <c r="AL18" s="144"/>
      <c r="AM18" s="68"/>
      <c r="AN18" s="68"/>
      <c r="AO18" s="68"/>
      <c r="AP18" s="68"/>
      <c r="AQ18" s="69"/>
      <c r="AR18" s="70"/>
      <c r="AS18" s="67"/>
      <c r="AT18" s="68"/>
      <c r="AU18" s="68"/>
      <c r="AV18" s="68"/>
      <c r="AW18" s="68"/>
      <c r="AX18" s="69"/>
      <c r="AY18" s="70"/>
    </row>
    <row r="19" spans="1:123" s="2" customFormat="1" ht="50.1" customHeight="1">
      <c r="A19" s="139">
        <v>2</v>
      </c>
      <c r="B19" s="208" t="s">
        <v>29</v>
      </c>
      <c r="C19" s="209">
        <f t="shared" ref="C19:C21" si="10">E19+F19+G19+H19+I19</f>
        <v>42</v>
      </c>
      <c r="D19" s="258">
        <f t="shared" ref="D19:D21" si="11">P19+W19+AD19+AK19</f>
        <v>3</v>
      </c>
      <c r="E19" s="210">
        <f t="shared" ref="E19:E21" si="12">J19+Q19+X19+AE19+AL19+AS19</f>
        <v>20</v>
      </c>
      <c r="F19" s="210">
        <f t="shared" si="4"/>
        <v>0</v>
      </c>
      <c r="G19" s="210">
        <f t="shared" si="4"/>
        <v>0</v>
      </c>
      <c r="H19" s="210">
        <f t="shared" si="4"/>
        <v>22</v>
      </c>
      <c r="I19" s="270">
        <f t="shared" si="4"/>
        <v>0</v>
      </c>
      <c r="J19" s="59">
        <v>20</v>
      </c>
      <c r="K19" s="60"/>
      <c r="L19" s="60"/>
      <c r="M19" s="60">
        <v>22</v>
      </c>
      <c r="N19" s="60"/>
      <c r="O19" s="271" t="s">
        <v>22</v>
      </c>
      <c r="P19" s="211">
        <v>3</v>
      </c>
      <c r="Q19" s="272"/>
      <c r="R19" s="273"/>
      <c r="S19" s="273"/>
      <c r="T19" s="55"/>
      <c r="U19" s="55"/>
      <c r="V19" s="56"/>
      <c r="W19" s="57"/>
      <c r="X19" s="54"/>
      <c r="Y19" s="55"/>
      <c r="Z19" s="55"/>
      <c r="AA19" s="55"/>
      <c r="AB19" s="55"/>
      <c r="AC19" s="56"/>
      <c r="AD19" s="57"/>
      <c r="AE19" s="274"/>
      <c r="AF19" s="91"/>
      <c r="AG19" s="91"/>
      <c r="AH19" s="91"/>
      <c r="AI19" s="91"/>
      <c r="AJ19" s="80"/>
      <c r="AK19" s="93"/>
      <c r="AL19" s="74"/>
      <c r="AM19" s="72"/>
      <c r="AN19" s="72"/>
      <c r="AO19" s="72"/>
      <c r="AP19" s="72"/>
      <c r="AQ19" s="18"/>
      <c r="AR19" s="73"/>
      <c r="AS19" s="71"/>
      <c r="AT19" s="72"/>
      <c r="AU19" s="72"/>
      <c r="AV19" s="72"/>
      <c r="AW19" s="72"/>
      <c r="AX19" s="18"/>
      <c r="AY19" s="73"/>
    </row>
    <row r="20" spans="1:123" s="2" customFormat="1" ht="50.1" customHeight="1">
      <c r="A20" s="139">
        <v>3</v>
      </c>
      <c r="B20" s="208" t="s">
        <v>37</v>
      </c>
      <c r="C20" s="209">
        <f t="shared" si="10"/>
        <v>44</v>
      </c>
      <c r="D20" s="258">
        <f t="shared" si="11"/>
        <v>5</v>
      </c>
      <c r="E20" s="210">
        <f t="shared" si="12"/>
        <v>20</v>
      </c>
      <c r="F20" s="210">
        <f t="shared" si="4"/>
        <v>0</v>
      </c>
      <c r="G20" s="210">
        <f t="shared" si="4"/>
        <v>0</v>
      </c>
      <c r="H20" s="210">
        <f t="shared" si="4"/>
        <v>24</v>
      </c>
      <c r="I20" s="270">
        <f t="shared" si="4"/>
        <v>0</v>
      </c>
      <c r="J20" s="59">
        <v>20</v>
      </c>
      <c r="K20" s="60"/>
      <c r="L20" s="60"/>
      <c r="M20" s="60">
        <v>24</v>
      </c>
      <c r="N20" s="60"/>
      <c r="O20" s="271" t="s">
        <v>23</v>
      </c>
      <c r="P20" s="211">
        <v>5</v>
      </c>
      <c r="Q20" s="59"/>
      <c r="R20" s="60"/>
      <c r="S20" s="60"/>
      <c r="T20" s="60"/>
      <c r="U20" s="60"/>
      <c r="V20" s="271"/>
      <c r="W20" s="211"/>
      <c r="X20" s="54"/>
      <c r="Y20" s="55"/>
      <c r="Z20" s="55"/>
      <c r="AA20" s="55"/>
      <c r="AB20" s="55"/>
      <c r="AC20" s="88"/>
      <c r="AD20" s="275"/>
      <c r="AE20" s="276"/>
      <c r="AF20" s="60"/>
      <c r="AG20" s="60"/>
      <c r="AH20" s="60"/>
      <c r="AI20" s="60"/>
      <c r="AJ20" s="94"/>
      <c r="AK20" s="63"/>
      <c r="AL20" s="74"/>
      <c r="AM20" s="72"/>
      <c r="AN20" s="72"/>
      <c r="AO20" s="72"/>
      <c r="AP20" s="72"/>
      <c r="AQ20" s="18"/>
      <c r="AR20" s="73"/>
      <c r="AS20" s="71"/>
      <c r="AT20" s="72"/>
      <c r="AU20" s="72"/>
      <c r="AV20" s="72"/>
      <c r="AW20" s="72"/>
      <c r="AX20" s="18"/>
      <c r="AY20" s="73"/>
    </row>
    <row r="21" spans="1:123" s="2" customFormat="1" ht="50.1" customHeight="1" thickBot="1">
      <c r="A21" s="140">
        <v>4</v>
      </c>
      <c r="B21" s="277" t="s">
        <v>28</v>
      </c>
      <c r="C21" s="222">
        <f t="shared" si="10"/>
        <v>34</v>
      </c>
      <c r="D21" s="278">
        <f t="shared" si="11"/>
        <v>3</v>
      </c>
      <c r="E21" s="223">
        <f t="shared" si="12"/>
        <v>14</v>
      </c>
      <c r="F21" s="223">
        <f t="shared" si="4"/>
        <v>0</v>
      </c>
      <c r="G21" s="223">
        <f t="shared" si="4"/>
        <v>0</v>
      </c>
      <c r="H21" s="223">
        <f t="shared" si="4"/>
        <v>20</v>
      </c>
      <c r="I21" s="279">
        <f t="shared" si="4"/>
        <v>0</v>
      </c>
      <c r="J21" s="280">
        <v>14</v>
      </c>
      <c r="K21" s="281"/>
      <c r="L21" s="281"/>
      <c r="M21" s="281">
        <v>20</v>
      </c>
      <c r="N21" s="281"/>
      <c r="O21" s="282" t="s">
        <v>22</v>
      </c>
      <c r="P21" s="283">
        <v>3</v>
      </c>
      <c r="Q21" s="284"/>
      <c r="R21" s="281"/>
      <c r="S21" s="281"/>
      <c r="T21" s="76"/>
      <c r="U21" s="76"/>
      <c r="V21" s="77"/>
      <c r="W21" s="78"/>
      <c r="X21" s="75"/>
      <c r="Y21" s="76"/>
      <c r="Z21" s="76"/>
      <c r="AA21" s="76"/>
      <c r="AB21" s="76"/>
      <c r="AC21" s="77"/>
      <c r="AD21" s="78"/>
      <c r="AE21" s="75"/>
      <c r="AF21" s="76"/>
      <c r="AG21" s="76"/>
      <c r="AH21" s="76"/>
      <c r="AI21" s="76"/>
      <c r="AJ21" s="77"/>
      <c r="AK21" s="78"/>
      <c r="AL21" s="145"/>
      <c r="AM21" s="76"/>
      <c r="AN21" s="76"/>
      <c r="AO21" s="76"/>
      <c r="AP21" s="76"/>
      <c r="AQ21" s="77"/>
      <c r="AR21" s="78"/>
      <c r="AS21" s="75"/>
      <c r="AT21" s="76"/>
      <c r="AU21" s="76"/>
      <c r="AV21" s="76"/>
      <c r="AW21" s="76"/>
      <c r="AX21" s="77"/>
      <c r="AY21" s="78"/>
    </row>
    <row r="22" spans="1:123" s="8" customFormat="1" ht="12" customHeight="1" thickBot="1">
      <c r="A22" s="131"/>
      <c r="B22" s="79"/>
      <c r="C22" s="40"/>
      <c r="D22" s="40"/>
      <c r="E22" s="40"/>
      <c r="F22" s="40"/>
      <c r="G22" s="40"/>
      <c r="H22" s="40"/>
      <c r="I22" s="40"/>
      <c r="J22" s="80"/>
      <c r="K22" s="80"/>
      <c r="L22" s="80"/>
      <c r="M22" s="80"/>
      <c r="N22" s="80"/>
      <c r="O22" s="80"/>
      <c r="P22" s="40"/>
      <c r="Q22" s="18"/>
      <c r="R22" s="18"/>
      <c r="S22" s="18"/>
      <c r="T22" s="18"/>
      <c r="U22" s="18"/>
      <c r="V22" s="18"/>
      <c r="W22" s="40"/>
      <c r="X22" s="18"/>
      <c r="Y22" s="18"/>
      <c r="Z22" s="18"/>
      <c r="AA22" s="18"/>
      <c r="AB22" s="18"/>
      <c r="AC22" s="18"/>
      <c r="AD22" s="40"/>
      <c r="AE22" s="18"/>
      <c r="AF22" s="18"/>
      <c r="AG22" s="18"/>
      <c r="AH22" s="18"/>
      <c r="AI22" s="18"/>
      <c r="AJ22" s="18"/>
      <c r="AK22" s="40"/>
      <c r="AL22" s="18"/>
      <c r="AM22" s="18"/>
      <c r="AN22" s="18"/>
      <c r="AO22" s="18"/>
      <c r="AP22" s="18"/>
      <c r="AQ22" s="18"/>
      <c r="AR22" s="40"/>
      <c r="AS22" s="18"/>
      <c r="AT22" s="18"/>
      <c r="AU22" s="18"/>
      <c r="AV22" s="18"/>
      <c r="AW22" s="18"/>
      <c r="AX22" s="18"/>
      <c r="AY22" s="81"/>
    </row>
    <row r="23" spans="1:123" s="2" customFormat="1" ht="39.950000000000003" customHeight="1" thickBot="1">
      <c r="A23" s="255" t="s">
        <v>18</v>
      </c>
      <c r="B23" s="285" t="s">
        <v>53</v>
      </c>
      <c r="C23" s="109">
        <f>SUM(E23:I23)</f>
        <v>740</v>
      </c>
      <c r="D23" s="109">
        <f>SUM(D24:D40)</f>
        <v>52</v>
      </c>
      <c r="E23" s="51">
        <f>J23+Q23+X23+AE23+AL23+AS23</f>
        <v>284</v>
      </c>
      <c r="F23" s="203">
        <f t="shared" ref="F23:I27" si="13">K23+R23+Y23+AF23+AM23+AT23</f>
        <v>0</v>
      </c>
      <c r="G23" s="203">
        <f>L23+S23+Z23+AG23+AN23+AU23</f>
        <v>0</v>
      </c>
      <c r="H23" s="203">
        <f>M23+T23+AA23+AH23+AO23+AV23</f>
        <v>456</v>
      </c>
      <c r="I23" s="52">
        <f>N23+U23+AB23+AI23+AP23+AW23</f>
        <v>0</v>
      </c>
      <c r="J23" s="51">
        <f>SUM(J24:J40)</f>
        <v>60</v>
      </c>
      <c r="K23" s="51">
        <f>SUM(K24:K40)</f>
        <v>0</v>
      </c>
      <c r="L23" s="51">
        <f>SUM(L24:L40)</f>
        <v>0</v>
      </c>
      <c r="M23" s="51">
        <f>SUM(M24:M40)</f>
        <v>72</v>
      </c>
      <c r="N23" s="51">
        <f>SUM(N24:N50)</f>
        <v>0</v>
      </c>
      <c r="O23" s="388">
        <f>COUNTIF(O24:O50,"E")</f>
        <v>2</v>
      </c>
      <c r="P23" s="52">
        <f>SUM(P24:P40)</f>
        <v>13</v>
      </c>
      <c r="Q23" s="51">
        <f>SUM(Q24:Q40)</f>
        <v>122</v>
      </c>
      <c r="R23" s="51">
        <f>SUM(R24:R50)</f>
        <v>0</v>
      </c>
      <c r="S23" s="51">
        <f>SUM(S24:S40)</f>
        <v>0</v>
      </c>
      <c r="T23" s="51">
        <f>SUM(T24:T40)</f>
        <v>202</v>
      </c>
      <c r="U23" s="51">
        <f>SUM(U24:U50)</f>
        <v>0</v>
      </c>
      <c r="V23" s="51">
        <f>COUNTIF(V24:V50,"E")</f>
        <v>3</v>
      </c>
      <c r="W23" s="52">
        <f>SUM(W24:W40)</f>
        <v>21</v>
      </c>
      <c r="X23" s="204">
        <f>SUM(X25:X40)</f>
        <v>102</v>
      </c>
      <c r="Y23" s="203">
        <f t="shared" ref="Y23:AB23" si="14">SUM(Y25:Y40)</f>
        <v>0</v>
      </c>
      <c r="Z23" s="203">
        <f t="shared" si="14"/>
        <v>0</v>
      </c>
      <c r="AA23" s="203">
        <f>SUM(AA25:AA40)</f>
        <v>158</v>
      </c>
      <c r="AB23" s="203">
        <f t="shared" si="14"/>
        <v>0</v>
      </c>
      <c r="AC23" s="51">
        <f>COUNTIF(AC24:AC50,"E")</f>
        <v>2</v>
      </c>
      <c r="AD23" s="135">
        <f>SUM(AD25:AD40)</f>
        <v>17</v>
      </c>
      <c r="AE23" s="51">
        <f>SUM(AE24:AE40)</f>
        <v>0</v>
      </c>
      <c r="AF23" s="51">
        <f>SUM(AF24:AF50)</f>
        <v>0</v>
      </c>
      <c r="AG23" s="51">
        <f>SUM(AG24:AG40)</f>
        <v>0</v>
      </c>
      <c r="AH23" s="51">
        <f>SUM(AH24:AH40)</f>
        <v>24</v>
      </c>
      <c r="AI23" s="51">
        <f>SUM(AI24:AI50)</f>
        <v>0</v>
      </c>
      <c r="AJ23" s="51">
        <f>COUNTIF(AJ24:AJ50,"E")</f>
        <v>0</v>
      </c>
      <c r="AK23" s="66">
        <f>SUM(AK24:AY40)</f>
        <v>1</v>
      </c>
      <c r="AL23" s="51">
        <f>SUM(AL24:AL40)</f>
        <v>0</v>
      </c>
      <c r="AM23" s="51">
        <f>SUM(AM24:AM40)</f>
        <v>0</v>
      </c>
      <c r="AN23" s="51">
        <f>SUM(AN24:AN40)</f>
        <v>0</v>
      </c>
      <c r="AO23" s="51">
        <f>SUM(AO24:AO40)</f>
        <v>0</v>
      </c>
      <c r="AP23" s="51">
        <f>SUM(AP24:AP40)</f>
        <v>0</v>
      </c>
      <c r="AQ23" s="51">
        <f>COUNTIF(AQ24:AQ40,"E")</f>
        <v>0</v>
      </c>
      <c r="AR23" s="52">
        <f t="shared" ref="AR23:AW23" si="15">SUM(AR24:AR40)</f>
        <v>0</v>
      </c>
      <c r="AS23" s="51">
        <f t="shared" si="15"/>
        <v>0</v>
      </c>
      <c r="AT23" s="51">
        <f t="shared" si="15"/>
        <v>0</v>
      </c>
      <c r="AU23" s="51">
        <f t="shared" si="15"/>
        <v>0</v>
      </c>
      <c r="AV23" s="51">
        <f t="shared" si="15"/>
        <v>0</v>
      </c>
      <c r="AW23" s="51">
        <f t="shared" si="15"/>
        <v>0</v>
      </c>
      <c r="AX23" s="51">
        <f>COUNTIF(AX24:AX40,"E")</f>
        <v>0</v>
      </c>
      <c r="AY23" s="66">
        <f>SUM(AY24:AY40)</f>
        <v>0</v>
      </c>
    </row>
    <row r="24" spans="1:123" s="2" customFormat="1" ht="50.1" customHeight="1">
      <c r="A24" s="142">
        <v>1</v>
      </c>
      <c r="B24" s="287" t="s">
        <v>68</v>
      </c>
      <c r="C24" s="258">
        <f>E24+F24+G24+H24+I24</f>
        <v>52</v>
      </c>
      <c r="D24" s="258">
        <f>P24+W24+AD24+AK24</f>
        <v>5</v>
      </c>
      <c r="E24" s="288">
        <f t="shared" ref="E24:I39" si="16">J24+Q24+X24+AE24+AL24+AS24</f>
        <v>24</v>
      </c>
      <c r="F24" s="289">
        <f t="shared" si="13"/>
        <v>0</v>
      </c>
      <c r="G24" s="289">
        <f t="shared" si="13"/>
        <v>0</v>
      </c>
      <c r="H24" s="289">
        <f t="shared" si="13"/>
        <v>28</v>
      </c>
      <c r="I24" s="290">
        <f t="shared" si="13"/>
        <v>0</v>
      </c>
      <c r="J24" s="291">
        <v>24</v>
      </c>
      <c r="K24" s="292"/>
      <c r="L24" s="292"/>
      <c r="M24" s="292">
        <v>28</v>
      </c>
      <c r="N24" s="292"/>
      <c r="O24" s="293" t="s">
        <v>23</v>
      </c>
      <c r="P24" s="294">
        <v>5</v>
      </c>
      <c r="Q24" s="291"/>
      <c r="R24" s="292"/>
      <c r="S24" s="292"/>
      <c r="T24" s="292"/>
      <c r="U24" s="292"/>
      <c r="V24" s="293"/>
      <c r="W24" s="294"/>
      <c r="X24" s="295"/>
      <c r="Y24" s="296"/>
      <c r="Z24" s="292"/>
      <c r="AA24" s="292"/>
      <c r="AB24" s="292"/>
      <c r="AC24" s="297"/>
      <c r="AD24" s="298"/>
      <c r="AE24" s="291"/>
      <c r="AF24" s="292"/>
      <c r="AG24" s="292"/>
      <c r="AH24" s="83"/>
      <c r="AI24" s="83"/>
      <c r="AJ24" s="299"/>
      <c r="AK24" s="86"/>
      <c r="AL24" s="82"/>
      <c r="AM24" s="83"/>
      <c r="AN24" s="83"/>
      <c r="AO24" s="83"/>
      <c r="AP24" s="83"/>
      <c r="AQ24" s="84"/>
      <c r="AR24" s="85"/>
      <c r="AS24" s="82"/>
      <c r="AT24" s="83"/>
      <c r="AU24" s="83"/>
      <c r="AV24" s="83"/>
      <c r="AW24" s="83"/>
      <c r="AX24" s="84"/>
      <c r="AY24" s="86"/>
    </row>
    <row r="25" spans="1:123" s="2" customFormat="1" ht="50.1" customHeight="1">
      <c r="A25" s="139">
        <v>2</v>
      </c>
      <c r="B25" s="300" t="s">
        <v>38</v>
      </c>
      <c r="C25" s="258">
        <f>E25+F25+G25+H25+I25</f>
        <v>70</v>
      </c>
      <c r="D25" s="258">
        <f t="shared" ref="D25:D40" si="17">P25+W25+AD25+AK25</f>
        <v>4</v>
      </c>
      <c r="E25" s="288">
        <f t="shared" si="16"/>
        <v>24</v>
      </c>
      <c r="F25" s="289">
        <f t="shared" si="13"/>
        <v>0</v>
      </c>
      <c r="G25" s="289">
        <f t="shared" si="13"/>
        <v>0</v>
      </c>
      <c r="H25" s="289">
        <f t="shared" si="13"/>
        <v>46</v>
      </c>
      <c r="I25" s="290">
        <f t="shared" si="13"/>
        <v>0</v>
      </c>
      <c r="J25" s="301"/>
      <c r="K25" s="273"/>
      <c r="L25" s="273"/>
      <c r="M25" s="273"/>
      <c r="N25" s="273"/>
      <c r="O25" s="302"/>
      <c r="P25" s="270"/>
      <c r="Q25" s="301">
        <v>24</v>
      </c>
      <c r="R25" s="273"/>
      <c r="S25" s="273"/>
      <c r="T25" s="273">
        <v>46</v>
      </c>
      <c r="U25" s="273"/>
      <c r="V25" s="302" t="s">
        <v>23</v>
      </c>
      <c r="W25" s="270">
        <v>4</v>
      </c>
      <c r="X25" s="301"/>
      <c r="Y25" s="273"/>
      <c r="Z25" s="60"/>
      <c r="AA25" s="60"/>
      <c r="AB25" s="60"/>
      <c r="AC25" s="89"/>
      <c r="AD25" s="62"/>
      <c r="AE25" s="276"/>
      <c r="AF25" s="60"/>
      <c r="AG25" s="60"/>
      <c r="AH25" s="55"/>
      <c r="AI25" s="55"/>
      <c r="AJ25" s="303"/>
      <c r="AK25" s="58"/>
      <c r="AL25" s="74"/>
      <c r="AM25" s="72"/>
      <c r="AN25" s="72"/>
      <c r="AO25" s="72"/>
      <c r="AP25" s="72"/>
      <c r="AQ25" s="84"/>
      <c r="AR25" s="87"/>
      <c r="AS25" s="74"/>
      <c r="AT25" s="72"/>
      <c r="AU25" s="72"/>
      <c r="AV25" s="72"/>
      <c r="AW25" s="72"/>
      <c r="AX25" s="80"/>
      <c r="AY25" s="73"/>
    </row>
    <row r="26" spans="1:123" s="2" customFormat="1" ht="50.1" customHeight="1">
      <c r="A26" s="139">
        <v>3</v>
      </c>
      <c r="B26" s="300" t="s">
        <v>36</v>
      </c>
      <c r="C26" s="258">
        <f t="shared" ref="C26:C36" si="18">E26+F26+G26+H26+I26</f>
        <v>36</v>
      </c>
      <c r="D26" s="258">
        <f t="shared" si="17"/>
        <v>3</v>
      </c>
      <c r="E26" s="288">
        <f t="shared" si="16"/>
        <v>16</v>
      </c>
      <c r="F26" s="289">
        <f t="shared" si="13"/>
        <v>0</v>
      </c>
      <c r="G26" s="289">
        <f t="shared" si="13"/>
        <v>0</v>
      </c>
      <c r="H26" s="289">
        <f t="shared" si="13"/>
        <v>20</v>
      </c>
      <c r="I26" s="290">
        <f t="shared" si="13"/>
        <v>0</v>
      </c>
      <c r="J26" s="301">
        <v>16</v>
      </c>
      <c r="K26" s="296"/>
      <c r="L26" s="296"/>
      <c r="M26" s="304">
        <v>20</v>
      </c>
      <c r="N26" s="304"/>
      <c r="O26" s="98" t="s">
        <v>22</v>
      </c>
      <c r="P26" s="270">
        <v>3</v>
      </c>
      <c r="Q26" s="301"/>
      <c r="R26" s="273"/>
      <c r="S26" s="273"/>
      <c r="T26" s="273"/>
      <c r="U26" s="273"/>
      <c r="V26" s="271"/>
      <c r="W26" s="270"/>
      <c r="X26" s="301"/>
      <c r="Y26" s="273"/>
      <c r="Z26" s="60"/>
      <c r="AA26" s="60"/>
      <c r="AB26" s="60"/>
      <c r="AC26" s="89"/>
      <c r="AD26" s="62"/>
      <c r="AE26" s="276"/>
      <c r="AF26" s="60"/>
      <c r="AG26" s="60"/>
      <c r="AH26" s="55"/>
      <c r="AI26" s="55"/>
      <c r="AJ26" s="303"/>
      <c r="AK26" s="58"/>
      <c r="AL26" s="54"/>
      <c r="AM26" s="55"/>
      <c r="AN26" s="55"/>
      <c r="AO26" s="55"/>
      <c r="AP26" s="55"/>
      <c r="AQ26" s="88"/>
      <c r="AR26" s="57"/>
      <c r="AS26" s="54"/>
      <c r="AT26" s="55"/>
      <c r="AU26" s="55"/>
      <c r="AV26" s="55"/>
      <c r="AW26" s="55"/>
      <c r="AX26" s="89"/>
      <c r="AY26" s="58"/>
    </row>
    <row r="27" spans="1:123" s="24" customFormat="1" ht="50.1" customHeight="1">
      <c r="A27" s="139">
        <v>4</v>
      </c>
      <c r="B27" s="208" t="s">
        <v>40</v>
      </c>
      <c r="C27" s="258">
        <f t="shared" si="18"/>
        <v>59</v>
      </c>
      <c r="D27" s="258">
        <f t="shared" si="17"/>
        <v>5</v>
      </c>
      <c r="E27" s="288">
        <f t="shared" si="16"/>
        <v>24</v>
      </c>
      <c r="F27" s="289">
        <f t="shared" si="13"/>
        <v>0</v>
      </c>
      <c r="G27" s="289">
        <f t="shared" si="13"/>
        <v>0</v>
      </c>
      <c r="H27" s="289">
        <f t="shared" si="13"/>
        <v>35</v>
      </c>
      <c r="I27" s="290">
        <f t="shared" si="13"/>
        <v>0</v>
      </c>
      <c r="J27" s="301"/>
      <c r="K27" s="273"/>
      <c r="L27" s="273"/>
      <c r="M27" s="273"/>
      <c r="N27" s="273"/>
      <c r="O27" s="305"/>
      <c r="P27" s="270"/>
      <c r="Q27" s="301">
        <v>24</v>
      </c>
      <c r="R27" s="273"/>
      <c r="S27" s="273"/>
      <c r="T27" s="273">
        <v>35</v>
      </c>
      <c r="U27" s="273"/>
      <c r="V27" s="305" t="s">
        <v>23</v>
      </c>
      <c r="W27" s="270">
        <v>5</v>
      </c>
      <c r="X27" s="301"/>
      <c r="Y27" s="273"/>
      <c r="Z27" s="60"/>
      <c r="AA27" s="60"/>
      <c r="AB27" s="60"/>
      <c r="AC27" s="89"/>
      <c r="AD27" s="62"/>
      <c r="AE27" s="276"/>
      <c r="AF27" s="60"/>
      <c r="AG27" s="60"/>
      <c r="AH27" s="60"/>
      <c r="AI27" s="60"/>
      <c r="AJ27" s="89"/>
      <c r="AK27" s="63"/>
      <c r="AL27" s="90"/>
      <c r="AM27" s="91"/>
      <c r="AN27" s="91"/>
      <c r="AO27" s="91"/>
      <c r="AP27" s="91"/>
      <c r="AQ27" s="80"/>
      <c r="AR27" s="92"/>
      <c r="AS27" s="90"/>
      <c r="AT27" s="91"/>
      <c r="AU27" s="91"/>
      <c r="AV27" s="91"/>
      <c r="AW27" s="91"/>
      <c r="AX27" s="80"/>
      <c r="AY27" s="93"/>
    </row>
    <row r="28" spans="1:123" s="24" customFormat="1" ht="50.1" customHeight="1">
      <c r="A28" s="141">
        <v>5</v>
      </c>
      <c r="B28" s="300" t="s">
        <v>46</v>
      </c>
      <c r="C28" s="258">
        <f t="shared" si="18"/>
        <v>71</v>
      </c>
      <c r="D28" s="258">
        <f t="shared" si="17"/>
        <v>4</v>
      </c>
      <c r="E28" s="288">
        <f t="shared" si="16"/>
        <v>26</v>
      </c>
      <c r="F28" s="289">
        <f t="shared" si="16"/>
        <v>0</v>
      </c>
      <c r="G28" s="289">
        <f t="shared" si="16"/>
        <v>0</v>
      </c>
      <c r="H28" s="289">
        <f t="shared" si="16"/>
        <v>45</v>
      </c>
      <c r="I28" s="290">
        <f t="shared" si="16"/>
        <v>0</v>
      </c>
      <c r="J28" s="295"/>
      <c r="K28" s="296"/>
      <c r="L28" s="296"/>
      <c r="M28" s="296"/>
      <c r="N28" s="296"/>
      <c r="O28" s="306"/>
      <c r="P28" s="307"/>
      <c r="Q28" s="301">
        <v>26</v>
      </c>
      <c r="R28" s="273"/>
      <c r="S28" s="273"/>
      <c r="T28" s="273">
        <v>45</v>
      </c>
      <c r="U28" s="273"/>
      <c r="V28" s="271" t="s">
        <v>23</v>
      </c>
      <c r="W28" s="270">
        <v>4</v>
      </c>
      <c r="X28" s="301"/>
      <c r="Y28" s="273"/>
      <c r="Z28" s="60"/>
      <c r="AA28" s="60"/>
      <c r="AB28" s="60"/>
      <c r="AC28" s="89"/>
      <c r="AD28" s="62"/>
      <c r="AE28" s="276"/>
      <c r="AF28" s="60"/>
      <c r="AG28" s="60"/>
      <c r="AH28" s="60"/>
      <c r="AI28" s="60"/>
      <c r="AJ28" s="89"/>
      <c r="AK28" s="63"/>
      <c r="AL28" s="59"/>
      <c r="AM28" s="60"/>
      <c r="AN28" s="60"/>
      <c r="AO28" s="60"/>
      <c r="AP28" s="60"/>
      <c r="AQ28" s="94"/>
      <c r="AR28" s="62"/>
      <c r="AS28" s="59"/>
      <c r="AT28" s="60"/>
      <c r="AU28" s="60"/>
      <c r="AV28" s="60"/>
      <c r="AW28" s="60"/>
      <c r="AX28" s="94"/>
      <c r="AY28" s="95"/>
    </row>
    <row r="29" spans="1:123" s="24" customFormat="1" ht="50.1" customHeight="1">
      <c r="A29" s="139">
        <v>6</v>
      </c>
      <c r="B29" s="308" t="s">
        <v>41</v>
      </c>
      <c r="C29" s="209">
        <f>E29+F29+G29+H29+I29</f>
        <v>26</v>
      </c>
      <c r="D29" s="258">
        <f t="shared" si="17"/>
        <v>2</v>
      </c>
      <c r="E29" s="288">
        <f t="shared" si="16"/>
        <v>12</v>
      </c>
      <c r="F29" s="289">
        <f t="shared" si="16"/>
        <v>0</v>
      </c>
      <c r="G29" s="289">
        <f t="shared" si="16"/>
        <v>0</v>
      </c>
      <c r="H29" s="289">
        <f t="shared" si="16"/>
        <v>14</v>
      </c>
      <c r="I29" s="290">
        <f t="shared" si="16"/>
        <v>0</v>
      </c>
      <c r="J29" s="295"/>
      <c r="K29" s="296"/>
      <c r="L29" s="296"/>
      <c r="M29" s="296"/>
      <c r="N29" s="296"/>
      <c r="O29" s="306"/>
      <c r="P29" s="307"/>
      <c r="Q29" s="295"/>
      <c r="R29" s="296"/>
      <c r="S29" s="296"/>
      <c r="T29" s="296"/>
      <c r="U29" s="296"/>
      <c r="V29" s="306"/>
      <c r="W29" s="307"/>
      <c r="X29" s="295">
        <v>12</v>
      </c>
      <c r="Y29" s="296"/>
      <c r="Z29" s="296"/>
      <c r="AA29" s="296">
        <v>14</v>
      </c>
      <c r="AB29" s="296"/>
      <c r="AC29" s="306" t="s">
        <v>22</v>
      </c>
      <c r="AD29" s="307">
        <v>2</v>
      </c>
      <c r="AE29" s="276"/>
      <c r="AF29" s="60"/>
      <c r="AG29" s="60"/>
      <c r="AH29" s="60"/>
      <c r="AI29" s="60"/>
      <c r="AJ29" s="89"/>
      <c r="AK29" s="63"/>
      <c r="AL29" s="59"/>
      <c r="AM29" s="60"/>
      <c r="AN29" s="60"/>
      <c r="AO29" s="60"/>
      <c r="AP29" s="60"/>
      <c r="AQ29" s="94"/>
      <c r="AR29" s="62"/>
      <c r="AS29" s="59"/>
      <c r="AT29" s="60"/>
      <c r="AU29" s="60"/>
      <c r="AV29" s="60"/>
      <c r="AW29" s="60"/>
      <c r="AX29" s="61"/>
      <c r="AY29" s="95"/>
    </row>
    <row r="30" spans="1:123" s="24" customFormat="1" ht="50.1" customHeight="1">
      <c r="A30" s="139">
        <v>7</v>
      </c>
      <c r="B30" s="308" t="s">
        <v>72</v>
      </c>
      <c r="C30" s="209">
        <f t="shared" ref="C30" si="19">E30+F30+G30+H30+I30</f>
        <v>44</v>
      </c>
      <c r="D30" s="258">
        <f t="shared" si="17"/>
        <v>3</v>
      </c>
      <c r="E30" s="288">
        <f t="shared" si="16"/>
        <v>20</v>
      </c>
      <c r="F30" s="289">
        <f t="shared" si="16"/>
        <v>0</v>
      </c>
      <c r="G30" s="289">
        <f t="shared" si="16"/>
        <v>0</v>
      </c>
      <c r="H30" s="289">
        <f t="shared" si="16"/>
        <v>24</v>
      </c>
      <c r="I30" s="290">
        <f t="shared" si="16"/>
        <v>0</v>
      </c>
      <c r="J30" s="301"/>
      <c r="K30" s="273"/>
      <c r="L30" s="273"/>
      <c r="M30" s="273"/>
      <c r="N30" s="273"/>
      <c r="O30" s="271"/>
      <c r="P30" s="270"/>
      <c r="Q30" s="301"/>
      <c r="R30" s="273"/>
      <c r="S30" s="273"/>
      <c r="T30" s="273"/>
      <c r="U30" s="273"/>
      <c r="V30" s="271"/>
      <c r="W30" s="270"/>
      <c r="X30" s="301">
        <v>20</v>
      </c>
      <c r="Y30" s="273"/>
      <c r="Z30" s="273"/>
      <c r="AA30" s="273">
        <v>24</v>
      </c>
      <c r="AB30" s="273"/>
      <c r="AC30" s="271" t="s">
        <v>23</v>
      </c>
      <c r="AD30" s="270">
        <v>3</v>
      </c>
      <c r="AE30" s="276"/>
      <c r="AF30" s="60"/>
      <c r="AG30" s="60"/>
      <c r="AH30" s="60"/>
      <c r="AI30" s="60"/>
      <c r="AJ30" s="89"/>
      <c r="AK30" s="63"/>
      <c r="AL30" s="59"/>
      <c r="AM30" s="60"/>
      <c r="AN30" s="60"/>
      <c r="AO30" s="60"/>
      <c r="AP30" s="60"/>
      <c r="AQ30" s="94"/>
      <c r="AR30" s="62"/>
      <c r="AS30" s="59"/>
      <c r="AT30" s="60"/>
      <c r="AU30" s="60"/>
      <c r="AV30" s="60"/>
      <c r="AW30" s="60"/>
      <c r="AX30" s="61"/>
      <c r="AY30" s="95"/>
    </row>
    <row r="31" spans="1:123" s="24" customFormat="1" ht="50.1" customHeight="1">
      <c r="A31" s="139">
        <v>8</v>
      </c>
      <c r="B31" s="208" t="s">
        <v>30</v>
      </c>
      <c r="C31" s="209">
        <f t="shared" si="18"/>
        <v>26</v>
      </c>
      <c r="D31" s="258">
        <f t="shared" si="17"/>
        <v>2</v>
      </c>
      <c r="E31" s="288">
        <f t="shared" si="16"/>
        <v>12</v>
      </c>
      <c r="F31" s="289">
        <f t="shared" si="16"/>
        <v>0</v>
      </c>
      <c r="G31" s="289">
        <f t="shared" si="16"/>
        <v>0</v>
      </c>
      <c r="H31" s="289">
        <f t="shared" si="16"/>
        <v>14</v>
      </c>
      <c r="I31" s="290">
        <f t="shared" si="16"/>
        <v>0</v>
      </c>
      <c r="J31" s="301"/>
      <c r="K31" s="273"/>
      <c r="L31" s="273"/>
      <c r="M31" s="273"/>
      <c r="N31" s="273"/>
      <c r="O31" s="305"/>
      <c r="P31" s="270"/>
      <c r="Q31" s="301"/>
      <c r="R31" s="273"/>
      <c r="S31" s="273"/>
      <c r="T31" s="273"/>
      <c r="U31" s="273"/>
      <c r="V31" s="271"/>
      <c r="W31" s="270"/>
      <c r="X31" s="301">
        <v>12</v>
      </c>
      <c r="Y31" s="273"/>
      <c r="Z31" s="273"/>
      <c r="AA31" s="273">
        <v>14</v>
      </c>
      <c r="AB31" s="273"/>
      <c r="AC31" s="271" t="s">
        <v>22</v>
      </c>
      <c r="AD31" s="270">
        <v>2</v>
      </c>
      <c r="AE31" s="276"/>
      <c r="AF31" s="60"/>
      <c r="AG31" s="60"/>
      <c r="AH31" s="60"/>
      <c r="AI31" s="60"/>
      <c r="AJ31" s="89"/>
      <c r="AK31" s="63"/>
      <c r="AL31" s="59"/>
      <c r="AM31" s="60"/>
      <c r="AN31" s="60"/>
      <c r="AO31" s="60"/>
      <c r="AP31" s="60"/>
      <c r="AQ31" s="94"/>
      <c r="AR31" s="62"/>
      <c r="AS31" s="59"/>
      <c r="AT31" s="60"/>
      <c r="AU31" s="60"/>
      <c r="AV31" s="60"/>
      <c r="AW31" s="60"/>
      <c r="AX31" s="61"/>
      <c r="AY31" s="95"/>
    </row>
    <row r="32" spans="1:123" s="25" customFormat="1" ht="50.1" customHeight="1">
      <c r="A32" s="141">
        <v>9</v>
      </c>
      <c r="B32" s="208" t="s">
        <v>84</v>
      </c>
      <c r="C32" s="209">
        <f t="shared" si="18"/>
        <v>42</v>
      </c>
      <c r="D32" s="258">
        <f t="shared" si="17"/>
        <v>3</v>
      </c>
      <c r="E32" s="288">
        <f t="shared" si="16"/>
        <v>18</v>
      </c>
      <c r="F32" s="289">
        <f t="shared" si="16"/>
        <v>0</v>
      </c>
      <c r="G32" s="289">
        <f t="shared" si="16"/>
        <v>0</v>
      </c>
      <c r="H32" s="289">
        <f t="shared" si="16"/>
        <v>24</v>
      </c>
      <c r="I32" s="290">
        <f t="shared" si="16"/>
        <v>0</v>
      </c>
      <c r="J32" s="301"/>
      <c r="K32" s="273"/>
      <c r="L32" s="273"/>
      <c r="M32" s="273"/>
      <c r="N32" s="273"/>
      <c r="O32" s="271"/>
      <c r="P32" s="270"/>
      <c r="Q32" s="301">
        <v>18</v>
      </c>
      <c r="R32" s="273"/>
      <c r="S32" s="273"/>
      <c r="T32" s="273">
        <v>24</v>
      </c>
      <c r="U32" s="273"/>
      <c r="V32" s="271" t="s">
        <v>22</v>
      </c>
      <c r="W32" s="270">
        <v>3</v>
      </c>
      <c r="X32" s="301"/>
      <c r="Y32" s="273"/>
      <c r="Z32" s="273"/>
      <c r="AA32" s="273"/>
      <c r="AB32" s="273"/>
      <c r="AC32" s="271"/>
      <c r="AD32" s="270"/>
      <c r="AE32" s="276"/>
      <c r="AF32" s="60"/>
      <c r="AG32" s="60"/>
      <c r="AH32" s="59"/>
      <c r="AI32" s="60"/>
      <c r="AJ32" s="89"/>
      <c r="AK32" s="63"/>
      <c r="AL32" s="59"/>
      <c r="AM32" s="60"/>
      <c r="AN32" s="60"/>
      <c r="AO32" s="60"/>
      <c r="AP32" s="60"/>
      <c r="AQ32" s="94"/>
      <c r="AR32" s="62"/>
      <c r="AS32" s="59"/>
      <c r="AT32" s="60"/>
      <c r="AU32" s="60"/>
      <c r="AV32" s="60"/>
      <c r="AW32" s="60"/>
      <c r="AX32" s="61"/>
      <c r="AY32" s="95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</row>
    <row r="33" spans="1:123" s="25" customFormat="1" ht="50.1" customHeight="1">
      <c r="A33" s="139">
        <v>10</v>
      </c>
      <c r="B33" s="309" t="s">
        <v>26</v>
      </c>
      <c r="C33" s="209">
        <f t="shared" si="18"/>
        <v>44</v>
      </c>
      <c r="D33" s="258">
        <f t="shared" si="17"/>
        <v>5</v>
      </c>
      <c r="E33" s="288">
        <f t="shared" si="16"/>
        <v>20</v>
      </c>
      <c r="F33" s="289">
        <f t="shared" si="16"/>
        <v>0</v>
      </c>
      <c r="G33" s="289">
        <f t="shared" si="16"/>
        <v>0</v>
      </c>
      <c r="H33" s="289">
        <f t="shared" si="16"/>
        <v>24</v>
      </c>
      <c r="I33" s="290">
        <f t="shared" si="16"/>
        <v>0</v>
      </c>
      <c r="J33" s="301">
        <v>20</v>
      </c>
      <c r="K33" s="273"/>
      <c r="L33" s="273"/>
      <c r="M33" s="273">
        <v>24</v>
      </c>
      <c r="N33" s="273"/>
      <c r="O33" s="271" t="s">
        <v>23</v>
      </c>
      <c r="P33" s="270">
        <v>5</v>
      </c>
      <c r="Q33" s="301"/>
      <c r="R33" s="273"/>
      <c r="S33" s="273"/>
      <c r="T33" s="273"/>
      <c r="U33" s="273"/>
      <c r="V33" s="271"/>
      <c r="W33" s="270"/>
      <c r="X33" s="301"/>
      <c r="Y33" s="273"/>
      <c r="Z33" s="60"/>
      <c r="AA33" s="60"/>
      <c r="AB33" s="60"/>
      <c r="AC33" s="89"/>
      <c r="AD33" s="62"/>
      <c r="AE33" s="276"/>
      <c r="AF33" s="60"/>
      <c r="AG33" s="60"/>
      <c r="AH33" s="60"/>
      <c r="AI33" s="60"/>
      <c r="AJ33" s="89"/>
      <c r="AK33" s="58"/>
      <c r="AL33" s="59"/>
      <c r="AM33" s="60"/>
      <c r="AN33" s="60"/>
      <c r="AO33" s="60"/>
      <c r="AP33" s="60"/>
      <c r="AQ33" s="94"/>
      <c r="AR33" s="62"/>
      <c r="AS33" s="59"/>
      <c r="AT33" s="60"/>
      <c r="AU33" s="60"/>
      <c r="AV33" s="60"/>
      <c r="AW33" s="60"/>
      <c r="AX33" s="61"/>
      <c r="AY33" s="95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</row>
    <row r="34" spans="1:123" s="25" customFormat="1" ht="50.1" customHeight="1">
      <c r="A34" s="139">
        <v>11</v>
      </c>
      <c r="B34" s="310" t="s">
        <v>45</v>
      </c>
      <c r="C34" s="211">
        <f t="shared" si="18"/>
        <v>42</v>
      </c>
      <c r="D34" s="258">
        <f t="shared" si="17"/>
        <v>3</v>
      </c>
      <c r="E34" s="288">
        <f t="shared" si="16"/>
        <v>18</v>
      </c>
      <c r="F34" s="289">
        <f t="shared" si="16"/>
        <v>0</v>
      </c>
      <c r="G34" s="289">
        <f t="shared" si="16"/>
        <v>0</v>
      </c>
      <c r="H34" s="289">
        <f t="shared" si="16"/>
        <v>24</v>
      </c>
      <c r="I34" s="290">
        <f t="shared" si="16"/>
        <v>0</v>
      </c>
      <c r="J34" s="301"/>
      <c r="K34" s="273"/>
      <c r="L34" s="273"/>
      <c r="M34" s="273"/>
      <c r="N34" s="273"/>
      <c r="O34" s="271"/>
      <c r="P34" s="270"/>
      <c r="Q34" s="301">
        <v>18</v>
      </c>
      <c r="R34" s="273"/>
      <c r="S34" s="273"/>
      <c r="T34" s="273">
        <v>24</v>
      </c>
      <c r="U34" s="273"/>
      <c r="V34" s="271" t="s">
        <v>22</v>
      </c>
      <c r="W34" s="270">
        <v>3</v>
      </c>
      <c r="X34" s="301"/>
      <c r="Y34" s="273"/>
      <c r="Z34" s="273"/>
      <c r="AA34" s="273"/>
      <c r="AB34" s="273"/>
      <c r="AC34" s="271"/>
      <c r="AD34" s="270"/>
      <c r="AE34" s="276"/>
      <c r="AF34" s="60"/>
      <c r="AG34" s="60"/>
      <c r="AH34" s="60"/>
      <c r="AI34" s="60"/>
      <c r="AJ34" s="89"/>
      <c r="AK34" s="58"/>
      <c r="AL34" s="59"/>
      <c r="AM34" s="60"/>
      <c r="AN34" s="60"/>
      <c r="AO34" s="60"/>
      <c r="AP34" s="60"/>
      <c r="AQ34" s="94"/>
      <c r="AR34" s="62"/>
      <c r="AS34" s="59"/>
      <c r="AT34" s="60"/>
      <c r="AU34" s="60"/>
      <c r="AV34" s="60"/>
      <c r="AW34" s="60"/>
      <c r="AX34" s="61"/>
      <c r="AY34" s="95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</row>
    <row r="35" spans="1:123" s="25" customFormat="1" ht="50.1" customHeight="1">
      <c r="A35" s="139">
        <v>12</v>
      </c>
      <c r="B35" s="208" t="s">
        <v>85</v>
      </c>
      <c r="C35" s="209">
        <f t="shared" si="18"/>
        <v>38</v>
      </c>
      <c r="D35" s="258">
        <f t="shared" si="17"/>
        <v>2</v>
      </c>
      <c r="E35" s="288">
        <f t="shared" si="16"/>
        <v>18</v>
      </c>
      <c r="F35" s="289">
        <f t="shared" si="16"/>
        <v>0</v>
      </c>
      <c r="G35" s="289">
        <f t="shared" si="16"/>
        <v>0</v>
      </c>
      <c r="H35" s="289">
        <f t="shared" si="16"/>
        <v>20</v>
      </c>
      <c r="I35" s="290">
        <f t="shared" si="16"/>
        <v>0</v>
      </c>
      <c r="J35" s="301"/>
      <c r="K35" s="273"/>
      <c r="L35" s="273"/>
      <c r="M35" s="273"/>
      <c r="N35" s="273"/>
      <c r="O35" s="271"/>
      <c r="P35" s="270"/>
      <c r="Q35" s="301"/>
      <c r="R35" s="273"/>
      <c r="S35" s="273"/>
      <c r="T35" s="273"/>
      <c r="U35" s="273"/>
      <c r="V35" s="271"/>
      <c r="W35" s="270"/>
      <c r="X35" s="301">
        <v>18</v>
      </c>
      <c r="Y35" s="273"/>
      <c r="Z35" s="60"/>
      <c r="AA35" s="60">
        <v>20</v>
      </c>
      <c r="AB35" s="60"/>
      <c r="AC35" s="89" t="s">
        <v>22</v>
      </c>
      <c r="AD35" s="62">
        <v>2</v>
      </c>
      <c r="AE35" s="301"/>
      <c r="AF35" s="273"/>
      <c r="AG35" s="60"/>
      <c r="AH35" s="60"/>
      <c r="AI35" s="60"/>
      <c r="AJ35" s="89"/>
      <c r="AK35" s="63"/>
      <c r="AL35" s="59"/>
      <c r="AM35" s="60"/>
      <c r="AN35" s="60"/>
      <c r="AO35" s="60"/>
      <c r="AP35" s="60"/>
      <c r="AQ35" s="94"/>
      <c r="AR35" s="62"/>
      <c r="AS35" s="59"/>
      <c r="AT35" s="60"/>
      <c r="AU35" s="60"/>
      <c r="AV35" s="60"/>
      <c r="AW35" s="60"/>
      <c r="AX35" s="61"/>
      <c r="AY35" s="95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</row>
    <row r="36" spans="1:123" s="25" customFormat="1" ht="50.1" customHeight="1">
      <c r="A36" s="139">
        <v>13</v>
      </c>
      <c r="B36" s="208" t="s">
        <v>47</v>
      </c>
      <c r="C36" s="209">
        <f t="shared" si="18"/>
        <v>38</v>
      </c>
      <c r="D36" s="258">
        <f t="shared" si="17"/>
        <v>2</v>
      </c>
      <c r="E36" s="288">
        <f t="shared" si="16"/>
        <v>18</v>
      </c>
      <c r="F36" s="289">
        <f t="shared" si="16"/>
        <v>0</v>
      </c>
      <c r="G36" s="289">
        <f t="shared" si="16"/>
        <v>0</v>
      </c>
      <c r="H36" s="289">
        <f t="shared" si="16"/>
        <v>20</v>
      </c>
      <c r="I36" s="290">
        <f t="shared" si="16"/>
        <v>0</v>
      </c>
      <c r="J36" s="301"/>
      <c r="K36" s="273"/>
      <c r="L36" s="273"/>
      <c r="M36" s="273"/>
      <c r="N36" s="273"/>
      <c r="O36" s="271"/>
      <c r="P36" s="270"/>
      <c r="Q36" s="311"/>
      <c r="R36" s="312"/>
      <c r="S36" s="312"/>
      <c r="T36" s="312"/>
      <c r="U36" s="312"/>
      <c r="V36" s="313"/>
      <c r="W36" s="314"/>
      <c r="X36" s="301">
        <v>18</v>
      </c>
      <c r="Y36" s="273"/>
      <c r="Z36" s="273"/>
      <c r="AA36" s="273">
        <v>20</v>
      </c>
      <c r="AB36" s="273"/>
      <c r="AC36" s="271" t="s">
        <v>22</v>
      </c>
      <c r="AD36" s="270">
        <v>2</v>
      </c>
      <c r="AE36" s="301"/>
      <c r="AF36" s="273"/>
      <c r="AG36" s="273"/>
      <c r="AH36" s="273"/>
      <c r="AI36" s="273"/>
      <c r="AJ36" s="271"/>
      <c r="AK36" s="315"/>
      <c r="AL36" s="59"/>
      <c r="AM36" s="60"/>
      <c r="AN36" s="60"/>
      <c r="AO36" s="60"/>
      <c r="AP36" s="60"/>
      <c r="AQ36" s="94"/>
      <c r="AR36" s="62"/>
      <c r="AS36" s="59"/>
      <c r="AT36" s="60"/>
      <c r="AU36" s="60"/>
      <c r="AV36" s="60"/>
      <c r="AW36" s="60"/>
      <c r="AX36" s="61"/>
      <c r="AY36" s="95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</row>
    <row r="37" spans="1:123" s="25" customFormat="1" ht="50.1" customHeight="1">
      <c r="A37" s="141">
        <v>14</v>
      </c>
      <c r="B37" s="208" t="s">
        <v>33</v>
      </c>
      <c r="C37" s="209">
        <f>E37+F37+G37+H37+I37</f>
        <v>24</v>
      </c>
      <c r="D37" s="258">
        <f t="shared" si="17"/>
        <v>1</v>
      </c>
      <c r="E37" s="288">
        <f t="shared" si="16"/>
        <v>0</v>
      </c>
      <c r="F37" s="289">
        <f t="shared" si="16"/>
        <v>0</v>
      </c>
      <c r="G37" s="289">
        <f t="shared" si="16"/>
        <v>0</v>
      </c>
      <c r="H37" s="289">
        <f t="shared" si="16"/>
        <v>24</v>
      </c>
      <c r="I37" s="290">
        <f t="shared" si="16"/>
        <v>0</v>
      </c>
      <c r="J37" s="301"/>
      <c r="K37" s="273"/>
      <c r="L37" s="273"/>
      <c r="M37" s="273"/>
      <c r="N37" s="273"/>
      <c r="O37" s="271"/>
      <c r="P37" s="270"/>
      <c r="Q37" s="311"/>
      <c r="R37" s="312"/>
      <c r="S37" s="312"/>
      <c r="T37" s="312"/>
      <c r="U37" s="312"/>
      <c r="V37" s="313"/>
      <c r="W37" s="314"/>
      <c r="X37" s="301"/>
      <c r="Y37" s="273"/>
      <c r="Z37" s="273"/>
      <c r="AA37" s="273"/>
      <c r="AB37" s="273"/>
      <c r="AC37" s="271"/>
      <c r="AD37" s="315"/>
      <c r="AE37" s="301"/>
      <c r="AF37" s="273"/>
      <c r="AG37" s="273"/>
      <c r="AH37" s="273">
        <v>24</v>
      </c>
      <c r="AI37" s="273"/>
      <c r="AJ37" s="271" t="s">
        <v>22</v>
      </c>
      <c r="AK37" s="315">
        <v>1</v>
      </c>
      <c r="AL37" s="59"/>
      <c r="AM37" s="60"/>
      <c r="AN37" s="60"/>
      <c r="AO37" s="60"/>
      <c r="AP37" s="60"/>
      <c r="AQ37" s="94"/>
      <c r="AR37" s="62"/>
      <c r="AS37" s="59"/>
      <c r="AT37" s="60"/>
      <c r="AU37" s="60"/>
      <c r="AV37" s="60"/>
      <c r="AW37" s="60"/>
      <c r="AX37" s="61"/>
      <c r="AY37" s="95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</row>
    <row r="38" spans="1:123" s="25" customFormat="1" ht="50.1" customHeight="1">
      <c r="A38" s="139">
        <v>15</v>
      </c>
      <c r="B38" s="208" t="s">
        <v>32</v>
      </c>
      <c r="C38" s="209">
        <f>E38+F38+G38+H38+I38</f>
        <v>40</v>
      </c>
      <c r="D38" s="258">
        <f t="shared" si="17"/>
        <v>2</v>
      </c>
      <c r="E38" s="288">
        <f t="shared" si="16"/>
        <v>12</v>
      </c>
      <c r="F38" s="289">
        <f t="shared" si="16"/>
        <v>0</v>
      </c>
      <c r="G38" s="289">
        <f t="shared" si="16"/>
        <v>0</v>
      </c>
      <c r="H38" s="289">
        <f t="shared" si="16"/>
        <v>28</v>
      </c>
      <c r="I38" s="290">
        <f t="shared" si="16"/>
        <v>0</v>
      </c>
      <c r="J38" s="301"/>
      <c r="K38" s="273"/>
      <c r="L38" s="273"/>
      <c r="M38" s="273"/>
      <c r="N38" s="273"/>
      <c r="O38" s="271"/>
      <c r="P38" s="270"/>
      <c r="Q38" s="316">
        <v>12</v>
      </c>
      <c r="R38" s="273"/>
      <c r="S38" s="273"/>
      <c r="T38" s="273">
        <v>28</v>
      </c>
      <c r="U38" s="273"/>
      <c r="V38" s="271" t="s">
        <v>22</v>
      </c>
      <c r="W38" s="315">
        <v>2</v>
      </c>
      <c r="X38" s="301"/>
      <c r="Y38" s="273"/>
      <c r="Z38" s="273"/>
      <c r="AA38" s="273"/>
      <c r="AB38" s="273"/>
      <c r="AC38" s="271"/>
      <c r="AD38" s="270"/>
      <c r="AE38" s="316"/>
      <c r="AF38" s="273"/>
      <c r="AG38" s="273"/>
      <c r="AH38" s="273"/>
      <c r="AI38" s="273"/>
      <c r="AJ38" s="271"/>
      <c r="AK38" s="315"/>
      <c r="AL38" s="59"/>
      <c r="AM38" s="60"/>
      <c r="AN38" s="60"/>
      <c r="AO38" s="60"/>
      <c r="AP38" s="60"/>
      <c r="AQ38" s="94"/>
      <c r="AR38" s="62"/>
      <c r="AS38" s="59"/>
      <c r="AT38" s="60"/>
      <c r="AU38" s="60"/>
      <c r="AV38" s="60"/>
      <c r="AW38" s="60"/>
      <c r="AX38" s="61"/>
      <c r="AY38" s="95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</row>
    <row r="39" spans="1:123" s="25" customFormat="1" ht="50.1" customHeight="1">
      <c r="A39" s="142">
        <v>16</v>
      </c>
      <c r="B39" s="308" t="s">
        <v>69</v>
      </c>
      <c r="C39" s="209">
        <f t="shared" ref="C39:C40" si="20">E39+F39+G39+H39+I39</f>
        <v>48</v>
      </c>
      <c r="D39" s="258">
        <f t="shared" si="17"/>
        <v>4</v>
      </c>
      <c r="E39" s="288">
        <f t="shared" si="16"/>
        <v>22</v>
      </c>
      <c r="F39" s="289">
        <f t="shared" si="16"/>
        <v>0</v>
      </c>
      <c r="G39" s="289">
        <f t="shared" si="16"/>
        <v>0</v>
      </c>
      <c r="H39" s="289">
        <f t="shared" si="16"/>
        <v>26</v>
      </c>
      <c r="I39" s="290">
        <f t="shared" si="16"/>
        <v>0</v>
      </c>
      <c r="J39" s="301"/>
      <c r="K39" s="273"/>
      <c r="L39" s="273"/>
      <c r="M39" s="273"/>
      <c r="N39" s="273"/>
      <c r="O39" s="271"/>
      <c r="P39" s="270"/>
      <c r="Q39" s="311"/>
      <c r="R39" s="312"/>
      <c r="S39" s="312"/>
      <c r="T39" s="312"/>
      <c r="U39" s="312"/>
      <c r="V39" s="313"/>
      <c r="W39" s="314"/>
      <c r="X39" s="301">
        <v>22</v>
      </c>
      <c r="Y39" s="273"/>
      <c r="Z39" s="273"/>
      <c r="AA39" s="273">
        <v>26</v>
      </c>
      <c r="AB39" s="273"/>
      <c r="AC39" s="271" t="s">
        <v>23</v>
      </c>
      <c r="AD39" s="315">
        <v>4</v>
      </c>
      <c r="AE39" s="301"/>
      <c r="AF39" s="273"/>
      <c r="AG39" s="273"/>
      <c r="AH39" s="273"/>
      <c r="AI39" s="273"/>
      <c r="AJ39" s="271"/>
      <c r="AK39" s="315"/>
      <c r="AL39" s="59"/>
      <c r="AM39" s="60"/>
      <c r="AN39" s="60"/>
      <c r="AO39" s="60"/>
      <c r="AP39" s="60"/>
      <c r="AQ39" s="94"/>
      <c r="AR39" s="62"/>
      <c r="AS39" s="59"/>
      <c r="AT39" s="60"/>
      <c r="AU39" s="60"/>
      <c r="AV39" s="60"/>
      <c r="AW39" s="60"/>
      <c r="AX39" s="61"/>
      <c r="AY39" s="95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</row>
    <row r="40" spans="1:123" s="25" customFormat="1" ht="50.1" customHeight="1" thickBot="1">
      <c r="A40" s="137">
        <v>17</v>
      </c>
      <c r="B40" s="277" t="s">
        <v>39</v>
      </c>
      <c r="C40" s="222">
        <f t="shared" si="20"/>
        <v>40</v>
      </c>
      <c r="D40" s="278">
        <f t="shared" si="17"/>
        <v>2</v>
      </c>
      <c r="E40" s="317">
        <f t="shared" ref="E40:I40" si="21">J40+Q40+X40+AE40+AL40+AS40</f>
        <v>0</v>
      </c>
      <c r="F40" s="318">
        <f t="shared" si="21"/>
        <v>0</v>
      </c>
      <c r="G40" s="318">
        <f t="shared" si="21"/>
        <v>0</v>
      </c>
      <c r="H40" s="318">
        <f t="shared" si="21"/>
        <v>40</v>
      </c>
      <c r="I40" s="319">
        <f t="shared" si="21"/>
        <v>0</v>
      </c>
      <c r="J40" s="284"/>
      <c r="K40" s="281"/>
      <c r="L40" s="281"/>
      <c r="M40" s="281"/>
      <c r="N40" s="281"/>
      <c r="O40" s="282"/>
      <c r="P40" s="279"/>
      <c r="Q40" s="320"/>
      <c r="R40" s="321"/>
      <c r="S40" s="321"/>
      <c r="T40" s="321"/>
      <c r="U40" s="321"/>
      <c r="V40" s="322"/>
      <c r="W40" s="323"/>
      <c r="X40" s="284"/>
      <c r="Y40" s="281"/>
      <c r="Z40" s="281"/>
      <c r="AA40" s="281">
        <v>40</v>
      </c>
      <c r="AB40" s="281"/>
      <c r="AC40" s="282" t="s">
        <v>22</v>
      </c>
      <c r="AD40" s="279">
        <v>2</v>
      </c>
      <c r="AE40" s="284"/>
      <c r="AF40" s="281"/>
      <c r="AG40" s="281"/>
      <c r="AH40" s="281"/>
      <c r="AI40" s="281"/>
      <c r="AJ40" s="282"/>
      <c r="AK40" s="324"/>
      <c r="AL40" s="59"/>
      <c r="AM40" s="60"/>
      <c r="AN40" s="60"/>
      <c r="AO40" s="60"/>
      <c r="AP40" s="60"/>
      <c r="AQ40" s="94"/>
      <c r="AR40" s="62"/>
      <c r="AS40" s="59"/>
      <c r="AT40" s="60"/>
      <c r="AU40" s="60"/>
      <c r="AV40" s="60"/>
      <c r="AW40" s="60"/>
      <c r="AX40" s="61"/>
      <c r="AY40" s="95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</row>
    <row r="41" spans="1:123" s="2" customFormat="1" ht="12" customHeight="1" thickBot="1">
      <c r="A41" s="131"/>
      <c r="B41" s="96"/>
      <c r="C41" s="97"/>
      <c r="D41" s="97"/>
      <c r="E41" s="97"/>
      <c r="F41" s="97"/>
      <c r="G41" s="97"/>
      <c r="H41" s="97"/>
      <c r="I41" s="97"/>
      <c r="J41" s="98"/>
      <c r="K41" s="98"/>
      <c r="L41" s="98"/>
      <c r="M41" s="98"/>
      <c r="N41" s="98"/>
      <c r="O41" s="98"/>
      <c r="P41" s="97"/>
      <c r="Q41" s="98"/>
      <c r="R41" s="98"/>
      <c r="S41" s="98"/>
      <c r="T41" s="98"/>
      <c r="U41" s="98"/>
      <c r="V41" s="98"/>
      <c r="W41" s="97"/>
      <c r="X41" s="98"/>
      <c r="Y41" s="98"/>
      <c r="Z41" s="98"/>
      <c r="AA41" s="98"/>
      <c r="AB41" s="98"/>
      <c r="AC41" s="98"/>
      <c r="AD41" s="97"/>
      <c r="AE41" s="98"/>
      <c r="AF41" s="98"/>
      <c r="AG41" s="98"/>
      <c r="AH41" s="98"/>
      <c r="AI41" s="98"/>
      <c r="AJ41" s="98"/>
      <c r="AK41" s="97"/>
      <c r="AL41" s="18"/>
      <c r="AM41" s="18"/>
      <c r="AN41" s="18"/>
      <c r="AO41" s="18"/>
      <c r="AP41" s="18"/>
      <c r="AQ41" s="18"/>
      <c r="AR41" s="40"/>
      <c r="AS41" s="18"/>
      <c r="AT41" s="18"/>
      <c r="AU41" s="18"/>
      <c r="AV41" s="18"/>
      <c r="AW41" s="18"/>
      <c r="AX41" s="80"/>
      <c r="AY41" s="81"/>
    </row>
    <row r="42" spans="1:123" s="2" customFormat="1" ht="12" customHeight="1" thickBot="1">
      <c r="A42" s="130"/>
      <c r="B42" s="325"/>
      <c r="C42" s="40"/>
      <c r="D42" s="40"/>
      <c r="E42" s="40"/>
      <c r="F42" s="40"/>
      <c r="G42" s="40"/>
      <c r="H42" s="40"/>
      <c r="I42" s="40"/>
      <c r="J42" s="80"/>
      <c r="K42" s="80"/>
      <c r="L42" s="80"/>
      <c r="M42" s="80"/>
      <c r="N42" s="80"/>
      <c r="O42" s="80"/>
      <c r="P42" s="40"/>
      <c r="Q42" s="18"/>
      <c r="R42" s="18"/>
      <c r="S42" s="18"/>
      <c r="T42" s="18"/>
      <c r="U42" s="18"/>
      <c r="V42" s="18"/>
      <c r="W42" s="40"/>
      <c r="X42" s="18"/>
      <c r="Y42" s="18"/>
      <c r="Z42" s="18"/>
      <c r="AA42" s="18"/>
      <c r="AB42" s="18"/>
      <c r="AC42" s="18"/>
      <c r="AD42" s="40"/>
      <c r="AE42" s="18"/>
      <c r="AF42" s="18"/>
      <c r="AG42" s="18"/>
      <c r="AH42" s="18"/>
      <c r="AI42" s="18"/>
      <c r="AJ42" s="18"/>
      <c r="AK42" s="40"/>
      <c r="AL42" s="99"/>
      <c r="AM42" s="99"/>
      <c r="AN42" s="99"/>
      <c r="AO42" s="99"/>
      <c r="AP42" s="99"/>
      <c r="AQ42" s="99"/>
      <c r="AR42" s="100"/>
      <c r="AS42" s="99"/>
      <c r="AT42" s="99"/>
      <c r="AU42" s="99"/>
      <c r="AV42" s="99"/>
      <c r="AW42" s="99"/>
      <c r="AX42" s="99"/>
      <c r="AY42" s="100"/>
    </row>
    <row r="43" spans="1:123" s="2" customFormat="1" ht="39.950000000000003" customHeight="1" thickBot="1">
      <c r="A43" s="255" t="s">
        <v>35</v>
      </c>
      <c r="B43" s="326" t="s">
        <v>83</v>
      </c>
      <c r="C43" s="109">
        <f>SUM(E43:I43)</f>
        <v>198</v>
      </c>
      <c r="D43" s="109">
        <f>SUM(P43+W43+AD43+AK43)</f>
        <v>14</v>
      </c>
      <c r="E43" s="51">
        <f>J43+Q43+X43+AE43+AL43+AS43</f>
        <v>66</v>
      </c>
      <c r="F43" s="203">
        <f t="shared" ref="F43:I50" si="22">K43+R43+Y43+AF43+AM43+AT43</f>
        <v>0</v>
      </c>
      <c r="G43" s="203">
        <f t="shared" si="22"/>
        <v>60</v>
      </c>
      <c r="H43" s="203">
        <f>M43+T43+AA43+AH43+AO43+AV43</f>
        <v>72</v>
      </c>
      <c r="I43" s="52">
        <f t="shared" si="22"/>
        <v>0</v>
      </c>
      <c r="J43" s="51">
        <f t="shared" ref="J43:W43" si="23">SUM(J44:J50)</f>
        <v>0</v>
      </c>
      <c r="K43" s="51">
        <f t="shared" si="23"/>
        <v>0</v>
      </c>
      <c r="L43" s="51">
        <f t="shared" si="23"/>
        <v>0</v>
      </c>
      <c r="M43" s="51">
        <f t="shared" si="23"/>
        <v>0</v>
      </c>
      <c r="N43" s="51">
        <f t="shared" si="23"/>
        <v>0</v>
      </c>
      <c r="O43" s="51">
        <f t="shared" si="23"/>
        <v>0</v>
      </c>
      <c r="P43" s="52">
        <f t="shared" si="23"/>
        <v>0</v>
      </c>
      <c r="Q43" s="51">
        <f t="shared" si="23"/>
        <v>0</v>
      </c>
      <c r="R43" s="51">
        <f t="shared" si="23"/>
        <v>0</v>
      </c>
      <c r="S43" s="51">
        <f t="shared" si="23"/>
        <v>15</v>
      </c>
      <c r="T43" s="51">
        <f t="shared" si="23"/>
        <v>0</v>
      </c>
      <c r="U43" s="51">
        <f t="shared" si="23"/>
        <v>0</v>
      </c>
      <c r="V43" s="51">
        <f t="shared" si="23"/>
        <v>0</v>
      </c>
      <c r="W43" s="52">
        <f t="shared" si="23"/>
        <v>1</v>
      </c>
      <c r="X43" s="51">
        <f>SUM(X44)</f>
        <v>22</v>
      </c>
      <c r="Y43" s="51">
        <f>SUM(Y44:Y50)</f>
        <v>0</v>
      </c>
      <c r="Z43" s="51">
        <f>SUM(Z44:Z50)</f>
        <v>15</v>
      </c>
      <c r="AA43" s="51">
        <f>SUM(AA44)</f>
        <v>24</v>
      </c>
      <c r="AB43" s="51">
        <f>SUM(AB44:AB50)</f>
        <v>0</v>
      </c>
      <c r="AC43" s="51">
        <f>COUNTIF(AC44:AC50,"E")</f>
        <v>0</v>
      </c>
      <c r="AD43" s="52">
        <f>SUM(AD44+AD50)</f>
        <v>5</v>
      </c>
      <c r="AE43" s="51">
        <f>SUM(AE44:AE47)</f>
        <v>44</v>
      </c>
      <c r="AF43" s="51">
        <f>SUM(AF44:AF50)</f>
        <v>0</v>
      </c>
      <c r="AG43" s="51">
        <f>SUM(AG44:AG50)</f>
        <v>30</v>
      </c>
      <c r="AH43" s="51">
        <f>SUM(AH44:AH47)</f>
        <v>48</v>
      </c>
      <c r="AI43" s="51">
        <f>SUM(AI44:AI50)</f>
        <v>0</v>
      </c>
      <c r="AJ43" s="51">
        <f>COUNTIF(AJ44:AJ50,"E")</f>
        <v>0</v>
      </c>
      <c r="AK43" s="66">
        <f>SUM(AK46+AK47+AK50)</f>
        <v>8</v>
      </c>
      <c r="AL43" s="51">
        <f>SUM(AL44:AL50)</f>
        <v>0</v>
      </c>
      <c r="AM43" s="51">
        <f>SUM(AM44:AM50)</f>
        <v>0</v>
      </c>
      <c r="AN43" s="51">
        <f>SUM(AN44:AN50)</f>
        <v>0</v>
      </c>
      <c r="AO43" s="51">
        <f>SUM(AO44:AO50)</f>
        <v>0</v>
      </c>
      <c r="AP43" s="51">
        <f>SUM(AP44:AP50)</f>
        <v>0</v>
      </c>
      <c r="AQ43" s="51">
        <f>COUNTIF(AQ44:AQ50,"E")</f>
        <v>0</v>
      </c>
      <c r="AR43" s="52">
        <f t="shared" ref="AR43:AY43" si="24">SUM(AR44:AR50)</f>
        <v>0</v>
      </c>
      <c r="AS43" s="51">
        <f t="shared" si="24"/>
        <v>0</v>
      </c>
      <c r="AT43" s="51">
        <f t="shared" si="24"/>
        <v>0</v>
      </c>
      <c r="AU43" s="51">
        <f t="shared" si="24"/>
        <v>0</v>
      </c>
      <c r="AV43" s="51">
        <f t="shared" si="24"/>
        <v>0</v>
      </c>
      <c r="AW43" s="51">
        <f t="shared" si="24"/>
        <v>0</v>
      </c>
      <c r="AX43" s="51">
        <f t="shared" si="24"/>
        <v>0</v>
      </c>
      <c r="AY43" s="66">
        <f t="shared" si="24"/>
        <v>0</v>
      </c>
    </row>
    <row r="44" spans="1:123" s="2" customFormat="1" ht="50.1" customHeight="1">
      <c r="A44" s="146">
        <v>1</v>
      </c>
      <c r="B44" s="208" t="s">
        <v>77</v>
      </c>
      <c r="C44" s="209">
        <f>E44+F44+G44+H44+I44</f>
        <v>46</v>
      </c>
      <c r="D44" s="209">
        <f>P44+W44+AD44+AK44</f>
        <v>4</v>
      </c>
      <c r="E44" s="210">
        <f t="shared" ref="E44:E50" si="25">J44+Q44+X44+AE44+AL44+AS44</f>
        <v>22</v>
      </c>
      <c r="F44" s="210">
        <f t="shared" si="22"/>
        <v>0</v>
      </c>
      <c r="G44" s="210">
        <f t="shared" si="22"/>
        <v>0</v>
      </c>
      <c r="H44" s="210">
        <f t="shared" si="22"/>
        <v>24</v>
      </c>
      <c r="I44" s="259">
        <f t="shared" si="22"/>
        <v>0</v>
      </c>
      <c r="J44" s="327"/>
      <c r="K44" s="327"/>
      <c r="L44" s="327"/>
      <c r="M44" s="296"/>
      <c r="N44" s="296"/>
      <c r="O44" s="306"/>
      <c r="P44" s="259"/>
      <c r="Q44" s="327"/>
      <c r="R44" s="327"/>
      <c r="S44" s="327"/>
      <c r="T44" s="327"/>
      <c r="U44" s="327"/>
      <c r="V44" s="306"/>
      <c r="W44" s="307"/>
      <c r="X44" s="327">
        <v>22</v>
      </c>
      <c r="Y44" s="327"/>
      <c r="Z44" s="327"/>
      <c r="AA44" s="327">
        <v>24</v>
      </c>
      <c r="AB44" s="327"/>
      <c r="AC44" s="306" t="s">
        <v>22</v>
      </c>
      <c r="AD44" s="270">
        <v>4</v>
      </c>
      <c r="AE44" s="327"/>
      <c r="AF44" s="327"/>
      <c r="AG44" s="327"/>
      <c r="AH44" s="327"/>
      <c r="AI44" s="327"/>
      <c r="AJ44" s="306"/>
      <c r="AK44" s="315"/>
      <c r="AL44" s="82"/>
      <c r="AM44" s="82"/>
      <c r="AN44" s="82"/>
      <c r="AO44" s="82"/>
      <c r="AP44" s="82"/>
      <c r="AQ44" s="84"/>
      <c r="AR44" s="101"/>
      <c r="AS44" s="82"/>
      <c r="AT44" s="82"/>
      <c r="AU44" s="82"/>
      <c r="AV44" s="82"/>
      <c r="AW44" s="82"/>
      <c r="AX44" s="84"/>
      <c r="AY44" s="86"/>
    </row>
    <row r="45" spans="1:123" s="2" customFormat="1" ht="50.1" customHeight="1">
      <c r="A45" s="146">
        <v>2</v>
      </c>
      <c r="B45" s="308" t="s">
        <v>78</v>
      </c>
      <c r="C45" s="209">
        <f>E45+F45+G45+H45+I45</f>
        <v>46</v>
      </c>
      <c r="D45" s="209">
        <f t="shared" ref="D45:D50" si="26">P45+W45+AD45+AK45</f>
        <v>4</v>
      </c>
      <c r="E45" s="210">
        <f t="shared" si="25"/>
        <v>22</v>
      </c>
      <c r="F45" s="210">
        <f t="shared" si="22"/>
        <v>0</v>
      </c>
      <c r="G45" s="210">
        <f t="shared" si="22"/>
        <v>0</v>
      </c>
      <c r="H45" s="210">
        <f t="shared" si="22"/>
        <v>24</v>
      </c>
      <c r="I45" s="270">
        <f t="shared" si="22"/>
        <v>0</v>
      </c>
      <c r="J45" s="327"/>
      <c r="K45" s="327"/>
      <c r="L45" s="327"/>
      <c r="M45" s="296"/>
      <c r="N45" s="296"/>
      <c r="O45" s="306"/>
      <c r="P45" s="270"/>
      <c r="Q45" s="327"/>
      <c r="R45" s="327"/>
      <c r="S45" s="327"/>
      <c r="T45" s="327"/>
      <c r="U45" s="327"/>
      <c r="V45" s="306"/>
      <c r="W45" s="307"/>
      <c r="X45" s="327">
        <v>22</v>
      </c>
      <c r="Y45" s="327"/>
      <c r="Z45" s="327"/>
      <c r="AA45" s="327">
        <v>24</v>
      </c>
      <c r="AB45" s="327"/>
      <c r="AC45" s="306" t="s">
        <v>22</v>
      </c>
      <c r="AD45" s="270">
        <v>4</v>
      </c>
      <c r="AE45" s="327"/>
      <c r="AF45" s="327"/>
      <c r="AG45" s="327"/>
      <c r="AH45" s="327"/>
      <c r="AI45" s="327"/>
      <c r="AJ45" s="306"/>
      <c r="AK45" s="315"/>
      <c r="AL45" s="82"/>
      <c r="AM45" s="82"/>
      <c r="AN45" s="82"/>
      <c r="AO45" s="82"/>
      <c r="AP45" s="82"/>
      <c r="AQ45" s="84"/>
      <c r="AR45" s="101"/>
      <c r="AS45" s="82"/>
      <c r="AT45" s="82"/>
      <c r="AU45" s="82"/>
      <c r="AV45" s="82"/>
      <c r="AW45" s="82"/>
      <c r="AX45" s="84"/>
      <c r="AY45" s="86"/>
    </row>
    <row r="46" spans="1:123" s="2" customFormat="1" ht="50.1" customHeight="1">
      <c r="A46" s="147">
        <v>3</v>
      </c>
      <c r="B46" s="208" t="s">
        <v>86</v>
      </c>
      <c r="C46" s="209">
        <f t="shared" ref="C46:C49" si="27">E46+F46+G46+H46+I46</f>
        <v>46</v>
      </c>
      <c r="D46" s="209">
        <f t="shared" si="26"/>
        <v>3</v>
      </c>
      <c r="E46" s="210">
        <f t="shared" si="25"/>
        <v>22</v>
      </c>
      <c r="F46" s="210">
        <f t="shared" si="22"/>
        <v>0</v>
      </c>
      <c r="G46" s="210">
        <f t="shared" si="22"/>
        <v>0</v>
      </c>
      <c r="H46" s="210">
        <f t="shared" si="22"/>
        <v>24</v>
      </c>
      <c r="I46" s="270">
        <f t="shared" si="22"/>
        <v>0</v>
      </c>
      <c r="J46" s="327"/>
      <c r="K46" s="296"/>
      <c r="L46" s="296"/>
      <c r="M46" s="296"/>
      <c r="N46" s="296"/>
      <c r="O46" s="306"/>
      <c r="P46" s="315"/>
      <c r="Q46" s="295"/>
      <c r="R46" s="296"/>
      <c r="S46" s="296"/>
      <c r="T46" s="296"/>
      <c r="U46" s="296"/>
      <c r="V46" s="306"/>
      <c r="W46" s="270"/>
      <c r="X46" s="327"/>
      <c r="Y46" s="327"/>
      <c r="Z46" s="327"/>
      <c r="AA46" s="327"/>
      <c r="AB46" s="327"/>
      <c r="AC46" s="306"/>
      <c r="AD46" s="270"/>
      <c r="AE46" s="327">
        <v>22</v>
      </c>
      <c r="AF46" s="327"/>
      <c r="AG46" s="327"/>
      <c r="AH46" s="327">
        <v>24</v>
      </c>
      <c r="AI46" s="327"/>
      <c r="AJ46" s="306" t="s">
        <v>22</v>
      </c>
      <c r="AK46" s="315">
        <v>3</v>
      </c>
      <c r="AL46" s="82"/>
      <c r="AM46" s="83"/>
      <c r="AN46" s="83"/>
      <c r="AO46" s="83"/>
      <c r="AP46" s="83"/>
      <c r="AQ46" s="84"/>
      <c r="AR46" s="58"/>
      <c r="AS46" s="102"/>
      <c r="AT46" s="83"/>
      <c r="AU46" s="83"/>
      <c r="AV46" s="83"/>
      <c r="AW46" s="83"/>
      <c r="AX46" s="84"/>
      <c r="AY46" s="58"/>
    </row>
    <row r="47" spans="1:123" s="2" customFormat="1" ht="50.1" customHeight="1">
      <c r="A47" s="147">
        <v>4</v>
      </c>
      <c r="B47" s="300" t="s">
        <v>79</v>
      </c>
      <c r="C47" s="209">
        <f>E47+F47+G47+H47+I47</f>
        <v>46</v>
      </c>
      <c r="D47" s="209">
        <f t="shared" si="26"/>
        <v>3</v>
      </c>
      <c r="E47" s="210">
        <f t="shared" si="25"/>
        <v>22</v>
      </c>
      <c r="F47" s="210">
        <f t="shared" si="22"/>
        <v>0</v>
      </c>
      <c r="G47" s="210">
        <f t="shared" si="22"/>
        <v>0</v>
      </c>
      <c r="H47" s="210">
        <f t="shared" si="22"/>
        <v>24</v>
      </c>
      <c r="I47" s="270">
        <f t="shared" si="22"/>
        <v>0</v>
      </c>
      <c r="J47" s="327"/>
      <c r="K47" s="296"/>
      <c r="L47" s="296"/>
      <c r="M47" s="296"/>
      <c r="N47" s="296"/>
      <c r="O47" s="306"/>
      <c r="P47" s="315"/>
      <c r="Q47" s="295"/>
      <c r="R47" s="296"/>
      <c r="S47" s="296"/>
      <c r="T47" s="296"/>
      <c r="U47" s="296"/>
      <c r="V47" s="306"/>
      <c r="W47" s="270"/>
      <c r="X47" s="327"/>
      <c r="Y47" s="327"/>
      <c r="Z47" s="327"/>
      <c r="AA47" s="327"/>
      <c r="AB47" s="327"/>
      <c r="AC47" s="306"/>
      <c r="AD47" s="270"/>
      <c r="AE47" s="327">
        <v>22</v>
      </c>
      <c r="AF47" s="327"/>
      <c r="AG47" s="327"/>
      <c r="AH47" s="327">
        <v>24</v>
      </c>
      <c r="AI47" s="327"/>
      <c r="AJ47" s="306" t="s">
        <v>22</v>
      </c>
      <c r="AK47" s="315">
        <v>3</v>
      </c>
      <c r="AL47" s="82"/>
      <c r="AM47" s="83"/>
      <c r="AN47" s="83"/>
      <c r="AO47" s="83"/>
      <c r="AP47" s="83"/>
      <c r="AQ47" s="84"/>
      <c r="AR47" s="58"/>
      <c r="AS47" s="102"/>
      <c r="AT47" s="83"/>
      <c r="AU47" s="83"/>
      <c r="AV47" s="83"/>
      <c r="AW47" s="83"/>
      <c r="AX47" s="84"/>
      <c r="AY47" s="58"/>
    </row>
    <row r="48" spans="1:123" s="32" customFormat="1" ht="50.1" customHeight="1">
      <c r="A48" s="147">
        <v>5</v>
      </c>
      <c r="B48" s="300" t="s">
        <v>80</v>
      </c>
      <c r="C48" s="389">
        <f t="shared" si="27"/>
        <v>46</v>
      </c>
      <c r="D48" s="209">
        <f t="shared" si="26"/>
        <v>3</v>
      </c>
      <c r="E48" s="210">
        <f t="shared" si="25"/>
        <v>22</v>
      </c>
      <c r="F48" s="329">
        <f t="shared" si="22"/>
        <v>0</v>
      </c>
      <c r="G48" s="329">
        <f t="shared" si="22"/>
        <v>0</v>
      </c>
      <c r="H48" s="210">
        <f t="shared" si="22"/>
        <v>24</v>
      </c>
      <c r="I48" s="330">
        <f t="shared" si="22"/>
        <v>0</v>
      </c>
      <c r="J48" s="331"/>
      <c r="K48" s="332"/>
      <c r="L48" s="332"/>
      <c r="M48" s="332"/>
      <c r="N48" s="332"/>
      <c r="O48" s="333"/>
      <c r="P48" s="334"/>
      <c r="Q48" s="335"/>
      <c r="R48" s="332"/>
      <c r="S48" s="332"/>
      <c r="T48" s="332"/>
      <c r="U48" s="332"/>
      <c r="V48" s="333"/>
      <c r="W48" s="330"/>
      <c r="X48" s="331"/>
      <c r="Y48" s="331"/>
      <c r="Z48" s="331"/>
      <c r="AA48" s="331"/>
      <c r="AB48" s="331"/>
      <c r="AC48" s="333"/>
      <c r="AD48" s="330"/>
      <c r="AE48" s="331">
        <v>22</v>
      </c>
      <c r="AF48" s="331"/>
      <c r="AG48" s="331"/>
      <c r="AH48" s="331">
        <v>24</v>
      </c>
      <c r="AI48" s="331"/>
      <c r="AJ48" s="333" t="s">
        <v>22</v>
      </c>
      <c r="AK48" s="334">
        <v>3</v>
      </c>
      <c r="AL48" s="103"/>
      <c r="AM48" s="104"/>
      <c r="AN48" s="104"/>
      <c r="AO48" s="104"/>
      <c r="AP48" s="104"/>
      <c r="AQ48" s="105"/>
      <c r="AR48" s="106"/>
      <c r="AS48" s="107"/>
      <c r="AT48" s="104"/>
      <c r="AU48" s="104"/>
      <c r="AV48" s="104"/>
      <c r="AW48" s="104"/>
      <c r="AX48" s="105"/>
      <c r="AY48" s="106"/>
    </row>
    <row r="49" spans="1:58" s="2" customFormat="1" ht="50.1" customHeight="1">
      <c r="A49" s="139">
        <v>6</v>
      </c>
      <c r="B49" s="310" t="s">
        <v>81</v>
      </c>
      <c r="C49" s="337">
        <f t="shared" si="27"/>
        <v>46</v>
      </c>
      <c r="D49" s="209">
        <f t="shared" si="26"/>
        <v>3</v>
      </c>
      <c r="E49" s="210">
        <f t="shared" si="25"/>
        <v>22</v>
      </c>
      <c r="F49" s="338">
        <f t="shared" si="22"/>
        <v>0</v>
      </c>
      <c r="G49" s="338">
        <f t="shared" si="22"/>
        <v>0</v>
      </c>
      <c r="H49" s="210">
        <f t="shared" si="22"/>
        <v>24</v>
      </c>
      <c r="I49" s="339">
        <f t="shared" si="22"/>
        <v>0</v>
      </c>
      <c r="J49" s="340"/>
      <c r="K49" s="341"/>
      <c r="L49" s="341"/>
      <c r="M49" s="341"/>
      <c r="N49" s="341"/>
      <c r="O49" s="342"/>
      <c r="P49" s="343"/>
      <c r="Q49" s="316"/>
      <c r="R49" s="341"/>
      <c r="S49" s="341"/>
      <c r="T49" s="341"/>
      <c r="U49" s="341"/>
      <c r="V49" s="342"/>
      <c r="W49" s="344"/>
      <c r="X49" s="340"/>
      <c r="Y49" s="340"/>
      <c r="Z49" s="340"/>
      <c r="AA49" s="340"/>
      <c r="AB49" s="340"/>
      <c r="AC49" s="342"/>
      <c r="AD49" s="344"/>
      <c r="AE49" s="340">
        <v>22</v>
      </c>
      <c r="AF49" s="340"/>
      <c r="AG49" s="340"/>
      <c r="AH49" s="340">
        <v>24</v>
      </c>
      <c r="AI49" s="340"/>
      <c r="AJ49" s="342" t="s">
        <v>22</v>
      </c>
      <c r="AK49" s="343">
        <v>3</v>
      </c>
      <c r="AL49" s="82"/>
      <c r="AM49" s="83"/>
      <c r="AN49" s="83"/>
      <c r="AO49" s="83"/>
      <c r="AP49" s="83"/>
      <c r="AQ49" s="84"/>
      <c r="AR49" s="58"/>
      <c r="AS49" s="102"/>
      <c r="AT49" s="83"/>
      <c r="AU49" s="83"/>
      <c r="AV49" s="83"/>
      <c r="AW49" s="83"/>
      <c r="AX49" s="84"/>
      <c r="AY49" s="58"/>
    </row>
    <row r="50" spans="1:58" s="2" customFormat="1" ht="50.1" customHeight="1" thickBot="1">
      <c r="A50" s="143">
        <v>7</v>
      </c>
      <c r="B50" s="345" t="s">
        <v>27</v>
      </c>
      <c r="C50" s="222">
        <f>E50+F50+G50+H50+I50</f>
        <v>60</v>
      </c>
      <c r="D50" s="222">
        <f t="shared" si="26"/>
        <v>4</v>
      </c>
      <c r="E50" s="223">
        <f t="shared" si="25"/>
        <v>0</v>
      </c>
      <c r="F50" s="223">
        <f t="shared" si="22"/>
        <v>0</v>
      </c>
      <c r="G50" s="223">
        <f t="shared" si="22"/>
        <v>60</v>
      </c>
      <c r="H50" s="223">
        <f t="shared" si="22"/>
        <v>0</v>
      </c>
      <c r="I50" s="346">
        <f t="shared" si="22"/>
        <v>0</v>
      </c>
      <c r="J50" s="284"/>
      <c r="K50" s="281"/>
      <c r="L50" s="281"/>
      <c r="M50" s="281"/>
      <c r="N50" s="281"/>
      <c r="O50" s="282"/>
      <c r="P50" s="279"/>
      <c r="Q50" s="284"/>
      <c r="R50" s="281"/>
      <c r="S50" s="281">
        <v>15</v>
      </c>
      <c r="T50" s="281"/>
      <c r="U50" s="281"/>
      <c r="V50" s="282" t="s">
        <v>22</v>
      </c>
      <c r="W50" s="279">
        <v>1</v>
      </c>
      <c r="X50" s="284"/>
      <c r="Y50" s="281"/>
      <c r="Z50" s="281">
        <v>15</v>
      </c>
      <c r="AA50" s="281"/>
      <c r="AB50" s="281"/>
      <c r="AC50" s="282" t="s">
        <v>22</v>
      </c>
      <c r="AD50" s="279">
        <v>1</v>
      </c>
      <c r="AE50" s="284"/>
      <c r="AF50" s="281"/>
      <c r="AG50" s="281">
        <v>30</v>
      </c>
      <c r="AH50" s="281"/>
      <c r="AI50" s="281"/>
      <c r="AJ50" s="282" t="s">
        <v>22</v>
      </c>
      <c r="AK50" s="324">
        <v>2</v>
      </c>
      <c r="AL50" s="82"/>
      <c r="AM50" s="83"/>
      <c r="AN50" s="83"/>
      <c r="AO50" s="83"/>
      <c r="AP50" s="83"/>
      <c r="AQ50" s="84"/>
      <c r="AR50" s="58"/>
      <c r="AS50" s="102"/>
      <c r="AT50" s="83"/>
      <c r="AU50" s="83"/>
      <c r="AV50" s="83"/>
      <c r="AW50" s="83"/>
      <c r="AX50" s="84"/>
      <c r="AY50" s="58"/>
    </row>
    <row r="51" spans="1:58" s="2" customFormat="1" ht="12" customHeight="1">
      <c r="A51" s="155"/>
      <c r="B51" s="347"/>
      <c r="C51" s="40"/>
      <c r="D51" s="40"/>
      <c r="E51" s="40"/>
      <c r="F51" s="40"/>
      <c r="G51" s="40"/>
      <c r="H51" s="40"/>
      <c r="I51" s="40"/>
      <c r="J51" s="80"/>
      <c r="K51" s="80"/>
      <c r="L51" s="80"/>
      <c r="M51" s="80"/>
      <c r="N51" s="80"/>
      <c r="O51" s="80"/>
      <c r="P51" s="40"/>
      <c r="Q51" s="18"/>
      <c r="R51" s="18"/>
      <c r="S51" s="18"/>
      <c r="T51" s="18"/>
      <c r="U51" s="18"/>
      <c r="V51" s="18"/>
      <c r="W51" s="40"/>
      <c r="X51" s="18"/>
      <c r="Y51" s="18"/>
      <c r="Z51" s="18"/>
      <c r="AA51" s="18"/>
      <c r="AB51" s="18"/>
      <c r="AC51" s="18"/>
      <c r="AD51" s="40"/>
      <c r="AE51" s="18"/>
      <c r="AF51" s="18"/>
      <c r="AG51" s="18"/>
      <c r="AH51" s="18"/>
      <c r="AI51" s="18"/>
      <c r="AJ51" s="18"/>
      <c r="AK51" s="40"/>
      <c r="AL51" s="18"/>
      <c r="AM51" s="18"/>
      <c r="AN51" s="18"/>
      <c r="AO51" s="18"/>
      <c r="AP51" s="18"/>
      <c r="AQ51" s="18"/>
      <c r="AR51" s="40"/>
      <c r="AS51" s="18"/>
      <c r="AT51" s="18"/>
      <c r="AU51" s="18"/>
      <c r="AV51" s="18"/>
      <c r="AW51" s="18"/>
      <c r="AX51" s="18"/>
      <c r="AY51" s="40"/>
    </row>
    <row r="52" spans="1:58" s="2" customFormat="1" ht="12" customHeight="1" thickBot="1">
      <c r="A52" s="131"/>
      <c r="B52" s="79"/>
      <c r="C52" s="40"/>
      <c r="D52" s="40"/>
      <c r="E52" s="40"/>
      <c r="F52" s="40"/>
      <c r="G52" s="40"/>
      <c r="H52" s="40"/>
      <c r="I52" s="40"/>
      <c r="J52" s="108"/>
      <c r="K52" s="108"/>
      <c r="L52" s="108"/>
      <c r="M52" s="108"/>
      <c r="N52" s="108"/>
      <c r="O52" s="108"/>
      <c r="P52" s="40"/>
      <c r="Q52" s="18"/>
      <c r="R52" s="18"/>
      <c r="S52" s="18"/>
      <c r="T52" s="18"/>
      <c r="U52" s="18"/>
      <c r="V52" s="18"/>
      <c r="W52" s="40"/>
      <c r="X52" s="18"/>
      <c r="Y52" s="18"/>
      <c r="Z52" s="18"/>
      <c r="AA52" s="18"/>
      <c r="AB52" s="18"/>
      <c r="AC52" s="18"/>
      <c r="AD52" s="40"/>
      <c r="AE52" s="18"/>
      <c r="AF52" s="18"/>
      <c r="AG52" s="18"/>
      <c r="AH52" s="18"/>
      <c r="AI52" s="18"/>
      <c r="AJ52" s="18"/>
      <c r="AK52" s="40"/>
      <c r="AL52" s="18"/>
      <c r="AM52" s="18"/>
      <c r="AN52" s="18"/>
      <c r="AO52" s="18"/>
      <c r="AP52" s="18"/>
      <c r="AQ52" s="18"/>
      <c r="AR52" s="40"/>
      <c r="AS52" s="18"/>
      <c r="AT52" s="18"/>
      <c r="AU52" s="18"/>
      <c r="AV52" s="18"/>
      <c r="AW52" s="18"/>
      <c r="AX52" s="18"/>
      <c r="AY52" s="40"/>
    </row>
    <row r="53" spans="1:58" s="2" customFormat="1" ht="21" thickBot="1">
      <c r="A53" s="348" t="s">
        <v>20</v>
      </c>
      <c r="B53" s="349" t="s">
        <v>71</v>
      </c>
      <c r="C53" s="135">
        <f>I53</f>
        <v>480</v>
      </c>
      <c r="D53" s="109">
        <f>W53+AD53+AK53</f>
        <v>18</v>
      </c>
      <c r="E53" s="51"/>
      <c r="F53" s="51"/>
      <c r="G53" s="51"/>
      <c r="H53" s="51"/>
      <c r="I53" s="52">
        <f>(Q53+R53+S53+T53+U53)+(X53+Y53+Z53+AA53+AB53)+(AE53+AF53+AG53+AH53+AI53)</f>
        <v>480</v>
      </c>
      <c r="J53" s="166"/>
      <c r="K53" s="167"/>
      <c r="L53" s="167"/>
      <c r="M53" s="167"/>
      <c r="N53" s="167"/>
      <c r="O53" s="167"/>
      <c r="P53" s="168"/>
      <c r="Q53" s="167">
        <v>160</v>
      </c>
      <c r="R53" s="167"/>
      <c r="S53" s="167"/>
      <c r="T53" s="167"/>
      <c r="U53" s="169"/>
      <c r="V53" s="110" t="s">
        <v>22</v>
      </c>
      <c r="W53" s="153">
        <v>6</v>
      </c>
      <c r="X53" s="167">
        <v>160</v>
      </c>
      <c r="Y53" s="167"/>
      <c r="Z53" s="167"/>
      <c r="AA53" s="167"/>
      <c r="AB53" s="169"/>
      <c r="AC53" s="110" t="s">
        <v>22</v>
      </c>
      <c r="AD53" s="153">
        <v>6</v>
      </c>
      <c r="AE53" s="167">
        <v>160</v>
      </c>
      <c r="AF53" s="167"/>
      <c r="AG53" s="167"/>
      <c r="AH53" s="167"/>
      <c r="AI53" s="169"/>
      <c r="AJ53" s="110" t="s">
        <v>22</v>
      </c>
      <c r="AK53" s="154">
        <v>6</v>
      </c>
      <c r="AL53" s="158"/>
      <c r="AM53" s="159"/>
      <c r="AN53" s="159"/>
      <c r="AO53" s="159"/>
      <c r="AP53" s="159"/>
      <c r="AQ53" s="159"/>
      <c r="AR53" s="170"/>
      <c r="AS53" s="158"/>
      <c r="AT53" s="159"/>
      <c r="AU53" s="159"/>
      <c r="AV53" s="159"/>
      <c r="AW53" s="160"/>
      <c r="AX53" s="111"/>
      <c r="AY53" s="112"/>
    </row>
    <row r="54" spans="1:58" s="2" customFormat="1" ht="12" customHeight="1" thickBot="1">
      <c r="A54" s="350"/>
      <c r="B54" s="351"/>
      <c r="C54" s="351"/>
      <c r="D54" s="351"/>
      <c r="E54" s="351"/>
      <c r="F54" s="351"/>
      <c r="G54" s="351"/>
      <c r="H54" s="351"/>
      <c r="I54" s="351"/>
      <c r="J54" s="351"/>
      <c r="K54" s="351"/>
      <c r="L54" s="351"/>
      <c r="M54" s="351"/>
      <c r="N54" s="351"/>
      <c r="O54" s="351"/>
      <c r="P54" s="351"/>
      <c r="Q54" s="351"/>
      <c r="R54" s="351"/>
      <c r="S54" s="351"/>
      <c r="T54" s="351"/>
      <c r="U54" s="351"/>
      <c r="V54" s="351"/>
      <c r="W54" s="351"/>
      <c r="X54" s="351"/>
      <c r="Y54" s="351"/>
      <c r="Z54" s="351"/>
      <c r="AA54" s="351"/>
      <c r="AB54" s="351"/>
      <c r="AC54" s="351"/>
      <c r="AD54" s="351"/>
      <c r="AE54" s="351"/>
      <c r="AF54" s="351"/>
      <c r="AG54" s="351"/>
      <c r="AH54" s="351"/>
      <c r="AI54" s="351"/>
      <c r="AJ54" s="351"/>
      <c r="AK54" s="351"/>
      <c r="AL54" s="351"/>
      <c r="AM54" s="351"/>
      <c r="AN54" s="351"/>
      <c r="AO54" s="351"/>
      <c r="AP54" s="351"/>
      <c r="AQ54" s="351"/>
      <c r="AR54" s="351"/>
      <c r="AS54" s="351"/>
      <c r="AT54" s="351"/>
      <c r="AU54" s="351"/>
      <c r="AV54" s="351"/>
      <c r="AW54" s="351"/>
      <c r="AX54" s="351"/>
      <c r="AY54" s="351"/>
    </row>
    <row r="55" spans="1:58" s="2" customFormat="1" ht="21" thickBot="1">
      <c r="A55" s="352" t="s">
        <v>21</v>
      </c>
      <c r="B55" s="353" t="s">
        <v>63</v>
      </c>
      <c r="C55" s="113">
        <f>E55+F55+G55+H55+I55</f>
        <v>0</v>
      </c>
      <c r="D55" s="113">
        <f>AK55</f>
        <v>15</v>
      </c>
      <c r="E55" s="114">
        <f>J55+Q55+X55+AE55+AL55+AS55</f>
        <v>0</v>
      </c>
      <c r="F55" s="115">
        <f>K55+R55+Y55+AF55+AM55+AT55</f>
        <v>0</v>
      </c>
      <c r="G55" s="115">
        <f>L55+S55+Z55+AG55+AN55+AU55</f>
        <v>0</v>
      </c>
      <c r="H55" s="115">
        <f>M55+T55+AA55+AH55+AO55+AV55</f>
        <v>0</v>
      </c>
      <c r="I55" s="116">
        <f>N55+U55+AB55+AI55+AP55+AW55</f>
        <v>0</v>
      </c>
      <c r="J55" s="117"/>
      <c r="K55" s="118"/>
      <c r="L55" s="118"/>
      <c r="M55" s="118"/>
      <c r="N55" s="118"/>
      <c r="O55" s="119"/>
      <c r="P55" s="120"/>
      <c r="Q55" s="121"/>
      <c r="R55" s="118"/>
      <c r="S55" s="118"/>
      <c r="T55" s="118"/>
      <c r="U55" s="118"/>
      <c r="V55" s="119"/>
      <c r="W55" s="120"/>
      <c r="X55" s="121"/>
      <c r="Y55" s="118"/>
      <c r="Z55" s="118"/>
      <c r="AA55" s="118"/>
      <c r="AB55" s="118"/>
      <c r="AC55" s="119"/>
      <c r="AD55" s="120"/>
      <c r="AE55" s="121"/>
      <c r="AF55" s="118"/>
      <c r="AG55" s="118"/>
      <c r="AH55" s="118"/>
      <c r="AI55" s="118"/>
      <c r="AJ55" s="119" t="s">
        <v>59</v>
      </c>
      <c r="AK55" s="120">
        <v>15</v>
      </c>
      <c r="AL55" s="117"/>
      <c r="AM55" s="118"/>
      <c r="AN55" s="118"/>
      <c r="AO55" s="118"/>
      <c r="AP55" s="118"/>
      <c r="AQ55" s="119"/>
      <c r="AR55" s="120"/>
      <c r="AS55" s="121"/>
      <c r="AT55" s="122"/>
      <c r="AU55" s="122"/>
      <c r="AV55" s="122"/>
      <c r="AW55" s="122"/>
      <c r="AX55" s="123"/>
      <c r="AY55" s="120"/>
    </row>
    <row r="56" spans="1:58" s="2" customFormat="1" ht="23.25" customHeight="1">
      <c r="A56" s="124"/>
      <c r="B56" s="125"/>
      <c r="C56" s="156"/>
      <c r="D56" s="156"/>
      <c r="E56" s="354"/>
      <c r="F56" s="354"/>
      <c r="G56" s="354"/>
      <c r="H56" s="354"/>
      <c r="I56" s="354"/>
      <c r="J56" s="354"/>
      <c r="K56" s="354"/>
      <c r="L56" s="354"/>
      <c r="M56" s="354"/>
      <c r="N56" s="354"/>
      <c r="O56" s="354"/>
      <c r="P56" s="354"/>
      <c r="Q56" s="354"/>
      <c r="R56" s="354"/>
      <c r="S56" s="354"/>
      <c r="T56" s="354"/>
      <c r="U56" s="354"/>
      <c r="V56" s="354"/>
      <c r="W56" s="354"/>
      <c r="X56" s="126"/>
      <c r="Y56" s="126"/>
      <c r="Z56" s="126"/>
      <c r="AA56" s="126"/>
      <c r="AB56" s="126"/>
      <c r="AC56" s="126"/>
      <c r="AD56" s="126"/>
      <c r="AE56" s="157"/>
      <c r="AF56" s="354"/>
      <c r="AG56" s="354"/>
      <c r="AH56" s="354"/>
      <c r="AI56" s="354"/>
      <c r="AJ56" s="354"/>
      <c r="AK56" s="354"/>
      <c r="AL56" s="354"/>
      <c r="AM56" s="354"/>
      <c r="AN56" s="354"/>
      <c r="AO56" s="354"/>
      <c r="AP56" s="354"/>
      <c r="AQ56" s="354"/>
      <c r="AR56" s="354"/>
      <c r="AS56" s="126"/>
      <c r="AT56" s="126"/>
      <c r="AU56" s="126"/>
      <c r="AV56" s="126"/>
      <c r="AW56" s="126"/>
      <c r="AX56" s="126"/>
      <c r="AY56" s="126"/>
    </row>
    <row r="57" spans="1:58" s="3" customFormat="1" ht="20.25" customHeight="1" thickBot="1">
      <c r="A57" s="28"/>
      <c r="B57" s="22"/>
      <c r="C57" s="28"/>
      <c r="D57" s="28"/>
      <c r="E57" s="27"/>
      <c r="F57" s="27"/>
      <c r="G57" s="27"/>
      <c r="H57" s="27"/>
      <c r="I57" s="27"/>
      <c r="J57" s="27"/>
      <c r="K57" s="27"/>
      <c r="L57" s="27"/>
      <c r="M57" s="27"/>
      <c r="N57" s="355"/>
      <c r="O57" s="355"/>
      <c r="P57" s="355"/>
      <c r="Q57" s="356"/>
      <c r="R57" s="356"/>
      <c r="S57" s="356"/>
      <c r="T57" s="356"/>
      <c r="U57" s="356"/>
      <c r="V57" s="356"/>
      <c r="W57" s="356"/>
      <c r="X57" s="357"/>
      <c r="Y57" s="357"/>
      <c r="Z57" s="357"/>
      <c r="AA57" s="357"/>
      <c r="AB57" s="357"/>
      <c r="AC57" s="356"/>
      <c r="AD57" s="356"/>
      <c r="AE57" s="356"/>
      <c r="AF57" s="356"/>
      <c r="AG57" s="356"/>
      <c r="AH57" s="356"/>
      <c r="AI57" s="356"/>
      <c r="AJ57" s="356"/>
      <c r="AK57" s="356"/>
      <c r="AL57" s="358"/>
      <c r="AM57" s="358"/>
      <c r="AN57" s="358"/>
      <c r="AO57" s="358"/>
      <c r="AP57" s="358"/>
      <c r="AQ57" s="356"/>
      <c r="AR57" s="356"/>
      <c r="AS57" s="356"/>
      <c r="AT57" s="356"/>
      <c r="AU57" s="356"/>
      <c r="AV57" s="356"/>
      <c r="AW57" s="356"/>
      <c r="AX57" s="356"/>
      <c r="AY57" s="356"/>
    </row>
    <row r="58" spans="1:58" s="3" customFormat="1" ht="28.5" customHeight="1" thickBot="1">
      <c r="A58" s="359"/>
      <c r="B58" s="360" t="s">
        <v>64</v>
      </c>
      <c r="C58" s="361">
        <f>SUM(C10+C17+C23+C43+C53)</f>
        <v>1655</v>
      </c>
      <c r="D58" s="362">
        <f>SUM(D10+D17+D23+D43+D53+D55)</f>
        <v>120</v>
      </c>
      <c r="E58" s="362">
        <f>SUM(E10+E17+E23+E43+E50+E53+E55)</f>
        <v>424</v>
      </c>
      <c r="F58" s="362">
        <f>SUM(F10+F17+F23+F43+F50+F53+F55)</f>
        <v>60</v>
      </c>
      <c r="G58" s="362">
        <f>SUM(G43)</f>
        <v>60</v>
      </c>
      <c r="H58" s="362">
        <f>SUM(H10+H17+H23+H43+H50+H53+H55)</f>
        <v>631</v>
      </c>
      <c r="I58" s="362">
        <f>SUM(I10+I17+I23+I43+I50+I53+I55)</f>
        <v>480</v>
      </c>
      <c r="J58" s="362">
        <f>SUM(J10+J17+J23+J43)</f>
        <v>134</v>
      </c>
      <c r="K58" s="362">
        <f>SUM(K10+K17+K23+K43)</f>
        <v>0</v>
      </c>
      <c r="L58" s="362">
        <f>SUM(L10+L17+L23+L43)</f>
        <v>0</v>
      </c>
      <c r="M58" s="362">
        <f>SUM(M10+M17+M23+M43)</f>
        <v>175</v>
      </c>
      <c r="N58" s="362">
        <f>SUM(J53)</f>
        <v>0</v>
      </c>
      <c r="O58" s="362">
        <f>O10+O17+O23+O43</f>
        <v>4</v>
      </c>
      <c r="P58" s="362">
        <f>P10+P17+P23+P43</f>
        <v>30</v>
      </c>
      <c r="Q58" s="362">
        <f>SUM(Q10+Q17+Q23+Q43)</f>
        <v>122</v>
      </c>
      <c r="R58" s="362">
        <f>SUM(R10+R17+R23+R43)</f>
        <v>30</v>
      </c>
      <c r="S58" s="362">
        <f>SUM(S10+S17+S23+S43)</f>
        <v>15</v>
      </c>
      <c r="T58" s="362">
        <f>SUM(T10+T17+T23+T43)</f>
        <v>202</v>
      </c>
      <c r="U58" s="362">
        <f>SUM(Q53)</f>
        <v>160</v>
      </c>
      <c r="V58" s="362">
        <f>V10+V17+V23+V43</f>
        <v>3</v>
      </c>
      <c r="W58" s="362">
        <f>W10+W17+W23+W43+W53</f>
        <v>30</v>
      </c>
      <c r="X58" s="363">
        <f>SUM(X10+X17+X23+X43)</f>
        <v>124</v>
      </c>
      <c r="Y58" s="363">
        <f>SUM(Y10+Y17+Y23+Y43)</f>
        <v>30</v>
      </c>
      <c r="Z58" s="363">
        <f>SUM(Z10+Z17+Z23+Z43)</f>
        <v>15</v>
      </c>
      <c r="AA58" s="363">
        <f>SUM(AA10+AA17+AA23+AA43)</f>
        <v>182</v>
      </c>
      <c r="AB58" s="363">
        <f>SUM(X53)</f>
        <v>160</v>
      </c>
      <c r="AC58" s="363">
        <f>AC10+AC17+AC23+AC43</f>
        <v>2</v>
      </c>
      <c r="AD58" s="363">
        <f>AD10+AD17+AD23+AD43+AD53</f>
        <v>30</v>
      </c>
      <c r="AE58" s="362">
        <f>SUM(AE10++AE17+AE23+AE43)</f>
        <v>44</v>
      </c>
      <c r="AF58" s="362">
        <f>SUM(AF10++AF17+AF23+AF43)</f>
        <v>0</v>
      </c>
      <c r="AG58" s="362">
        <f>SUM(AG10++AG17+AG23+AG43)</f>
        <v>30</v>
      </c>
      <c r="AH58" s="362">
        <f>SUM(AH10++AH17+AH23+AH43)</f>
        <v>72</v>
      </c>
      <c r="AI58" s="362">
        <f>SUM(AE53)</f>
        <v>160</v>
      </c>
      <c r="AJ58" s="362">
        <f>AJ10+AJ17+AJ23+AJ43</f>
        <v>0</v>
      </c>
      <c r="AK58" s="364">
        <f>SUM(AK10+AK17+AK23+AK43+AK53+AK55)</f>
        <v>30</v>
      </c>
      <c r="AL58" s="365"/>
      <c r="AM58" s="366"/>
      <c r="AN58" s="366"/>
      <c r="AO58" s="366"/>
      <c r="AP58" s="366"/>
      <c r="AQ58" s="366"/>
      <c r="AR58" s="366"/>
      <c r="AS58" s="367"/>
      <c r="AT58" s="367"/>
      <c r="AU58" s="367"/>
      <c r="AV58" s="367"/>
      <c r="AW58" s="367"/>
      <c r="AX58" s="367"/>
      <c r="AY58" s="368"/>
    </row>
    <row r="59" spans="1:58" s="3" customFormat="1" ht="28.5" customHeight="1" thickBot="1">
      <c r="A59" s="359"/>
      <c r="B59" s="369" t="s">
        <v>54</v>
      </c>
      <c r="C59" s="370">
        <f>SUM(C58)</f>
        <v>1655</v>
      </c>
      <c r="D59" s="371"/>
      <c r="E59" s="371"/>
      <c r="F59" s="371"/>
      <c r="G59" s="371"/>
      <c r="H59" s="371"/>
      <c r="I59" s="372"/>
      <c r="J59" s="370">
        <f>SUM(J58:M58)</f>
        <v>309</v>
      </c>
      <c r="K59" s="371"/>
      <c r="L59" s="371"/>
      <c r="M59" s="371"/>
      <c r="N59" s="371"/>
      <c r="O59" s="371"/>
      <c r="P59" s="372"/>
      <c r="Q59" s="370">
        <f>SUM(Q58:U58)</f>
        <v>529</v>
      </c>
      <c r="R59" s="371"/>
      <c r="S59" s="371"/>
      <c r="T59" s="371"/>
      <c r="U59" s="371"/>
      <c r="V59" s="371"/>
      <c r="W59" s="372"/>
      <c r="X59" s="373">
        <f>SUM(X58:AB58)</f>
        <v>511</v>
      </c>
      <c r="Y59" s="374"/>
      <c r="Z59" s="374"/>
      <c r="AA59" s="374"/>
      <c r="AB59" s="374"/>
      <c r="AC59" s="374"/>
      <c r="AD59" s="374"/>
      <c r="AE59" s="375">
        <f>SUM(AE58:AI58)</f>
        <v>306</v>
      </c>
      <c r="AF59" s="376"/>
      <c r="AG59" s="376"/>
      <c r="AH59" s="376"/>
      <c r="AI59" s="376"/>
      <c r="AJ59" s="376"/>
      <c r="AK59" s="377"/>
      <c r="AL59" s="378"/>
      <c r="AM59" s="378"/>
      <c r="AN59" s="378"/>
      <c r="AO59" s="378"/>
      <c r="AP59" s="378"/>
      <c r="AQ59" s="378"/>
      <c r="AR59" s="378"/>
      <c r="AS59" s="379"/>
      <c r="AT59" s="380"/>
      <c r="AU59" s="380"/>
      <c r="AV59" s="380"/>
      <c r="AW59" s="380"/>
      <c r="AX59" s="380"/>
      <c r="AY59" s="381"/>
    </row>
    <row r="60" spans="1:58" s="31" customFormat="1" ht="28.5" customHeight="1" thickBot="1">
      <c r="A60" s="80"/>
      <c r="B60" s="369" t="s">
        <v>65</v>
      </c>
      <c r="C60" s="375">
        <f>SUM(E58:H58)</f>
        <v>1175</v>
      </c>
      <c r="D60" s="376"/>
      <c r="E60" s="376"/>
      <c r="F60" s="376"/>
      <c r="G60" s="376"/>
      <c r="H60" s="376"/>
      <c r="I60" s="377"/>
      <c r="J60" s="370">
        <f>SUM(J58:N58)</f>
        <v>309</v>
      </c>
      <c r="K60" s="371"/>
      <c r="L60" s="371"/>
      <c r="M60" s="371"/>
      <c r="N60" s="371"/>
      <c r="O60" s="371"/>
      <c r="P60" s="371"/>
      <c r="Q60" s="375">
        <f>SUM(Q58:T58)</f>
        <v>369</v>
      </c>
      <c r="R60" s="376"/>
      <c r="S60" s="376"/>
      <c r="T60" s="376"/>
      <c r="U60" s="376"/>
      <c r="V60" s="376"/>
      <c r="W60" s="377"/>
      <c r="X60" s="375">
        <f>SUM(X58:AA58)</f>
        <v>351</v>
      </c>
      <c r="Y60" s="376"/>
      <c r="Z60" s="376"/>
      <c r="AA60" s="376"/>
      <c r="AB60" s="376"/>
      <c r="AC60" s="376"/>
      <c r="AD60" s="377"/>
      <c r="AE60" s="382">
        <f>SUM(AE58:AH58)</f>
        <v>146</v>
      </c>
      <c r="AF60" s="383"/>
      <c r="AG60" s="383"/>
      <c r="AH60" s="383"/>
      <c r="AI60" s="383"/>
      <c r="AJ60" s="383"/>
      <c r="AK60" s="384"/>
      <c r="AL60" s="385"/>
      <c r="AM60" s="385"/>
      <c r="AN60" s="385"/>
      <c r="AO60" s="385"/>
      <c r="AP60" s="385"/>
      <c r="AQ60" s="385"/>
      <c r="AR60" s="386"/>
      <c r="AS60" s="387"/>
      <c r="AT60" s="385"/>
      <c r="AU60" s="385"/>
      <c r="AV60" s="385"/>
      <c r="AW60" s="385"/>
      <c r="AX60" s="385"/>
      <c r="AY60" s="386"/>
      <c r="AZ60" s="30"/>
      <c r="BA60" s="30"/>
      <c r="BB60" s="30"/>
      <c r="BC60" s="30"/>
      <c r="BD60" s="30"/>
      <c r="BE60" s="30"/>
      <c r="BF60" s="30"/>
    </row>
    <row r="61" spans="1:58" s="3" customFormat="1" ht="19.5">
      <c r="A61" s="9"/>
      <c r="B61" s="21"/>
      <c r="C61" s="10"/>
      <c r="D61" s="10"/>
      <c r="E61" s="10"/>
      <c r="F61" s="10"/>
      <c r="G61" s="10"/>
      <c r="H61" s="10"/>
      <c r="I61" s="10"/>
      <c r="J61" s="11"/>
      <c r="K61" s="11"/>
      <c r="L61" s="11"/>
      <c r="M61" s="11"/>
      <c r="N61" s="11"/>
      <c r="O61" s="11"/>
    </row>
    <row r="62" spans="1:58" s="3" customFormat="1">
      <c r="A62" s="9"/>
      <c r="B62" s="12"/>
      <c r="C62" s="10"/>
      <c r="D62" s="10"/>
      <c r="E62" s="10"/>
      <c r="F62" s="10"/>
      <c r="G62" s="10"/>
      <c r="H62" s="10"/>
      <c r="I62" s="10"/>
      <c r="J62" s="11"/>
      <c r="K62" s="11"/>
      <c r="L62" s="11"/>
      <c r="M62" s="11"/>
      <c r="N62" s="11"/>
      <c r="O62" s="11"/>
    </row>
    <row r="63" spans="1:58" s="3" customFormat="1">
      <c r="A63" s="9"/>
      <c r="B63" s="12"/>
      <c r="C63" s="10"/>
      <c r="D63" s="10"/>
      <c r="E63" s="10"/>
      <c r="F63" s="10"/>
      <c r="G63" s="10"/>
      <c r="H63" s="10"/>
      <c r="I63" s="10"/>
      <c r="J63" s="11"/>
      <c r="K63" s="11"/>
      <c r="L63" s="11"/>
      <c r="M63" s="11"/>
      <c r="N63" s="11"/>
      <c r="O63" s="11"/>
    </row>
    <row r="64" spans="1:58" s="3" customFormat="1" ht="14.25">
      <c r="A64" s="9"/>
      <c r="B64" s="136" t="s">
        <v>66</v>
      </c>
      <c r="C64" s="10"/>
      <c r="D64" s="10"/>
      <c r="E64" s="10"/>
      <c r="F64" s="10"/>
      <c r="G64" s="10"/>
      <c r="H64" s="10"/>
      <c r="I64" s="10"/>
      <c r="J64" s="11"/>
      <c r="K64" s="11"/>
      <c r="L64" s="11"/>
      <c r="M64" s="11"/>
      <c r="N64" s="11"/>
      <c r="O64" s="11"/>
    </row>
    <row r="65" spans="1:15" s="3" customFormat="1" ht="14.25">
      <c r="A65" s="9"/>
      <c r="B65" s="136" t="s">
        <v>76</v>
      </c>
      <c r="C65" s="10"/>
      <c r="D65" s="10"/>
      <c r="E65" s="10"/>
      <c r="F65" s="10"/>
      <c r="G65" s="10"/>
      <c r="H65" s="10"/>
      <c r="I65" s="10"/>
      <c r="J65" s="11"/>
      <c r="K65" s="11"/>
      <c r="L65" s="11"/>
      <c r="M65" s="11"/>
      <c r="N65" s="11"/>
      <c r="O65" s="11"/>
    </row>
    <row r="66" spans="1:15" s="3" customFormat="1" ht="14.25">
      <c r="A66" s="9"/>
      <c r="B66" s="136" t="s">
        <v>82</v>
      </c>
      <c r="C66" s="10"/>
      <c r="D66" s="10"/>
      <c r="E66" s="10"/>
      <c r="F66" s="10"/>
      <c r="G66" s="10"/>
      <c r="H66" s="10"/>
      <c r="I66" s="10"/>
      <c r="J66" s="11"/>
      <c r="K66" s="11"/>
      <c r="L66" s="11"/>
      <c r="M66" s="11"/>
      <c r="N66" s="11"/>
      <c r="O66" s="11"/>
    </row>
    <row r="67" spans="1:15" s="3" customFormat="1">
      <c r="A67" s="9"/>
      <c r="B67" s="12"/>
      <c r="C67" s="10"/>
      <c r="D67" s="10"/>
      <c r="E67" s="10"/>
      <c r="F67" s="10"/>
      <c r="G67" s="10"/>
      <c r="H67" s="10"/>
      <c r="I67" s="10"/>
      <c r="J67" s="11"/>
      <c r="K67" s="11"/>
      <c r="L67" s="11"/>
      <c r="M67" s="11"/>
      <c r="N67" s="11"/>
      <c r="O67" s="11"/>
    </row>
    <row r="68" spans="1:15" s="3" customFormat="1">
      <c r="A68" s="9"/>
      <c r="B68" s="12"/>
      <c r="C68" s="10"/>
      <c r="D68" s="10"/>
      <c r="E68" s="10"/>
      <c r="F68" s="10"/>
      <c r="G68" s="10"/>
      <c r="H68" s="10"/>
      <c r="I68" s="10"/>
      <c r="J68" s="11"/>
      <c r="K68" s="11"/>
      <c r="L68" s="11"/>
      <c r="M68" s="11"/>
      <c r="N68" s="11"/>
      <c r="O68" s="11"/>
    </row>
    <row r="69" spans="1:15" s="3" customFormat="1">
      <c r="A69" s="9"/>
      <c r="B69" s="12"/>
      <c r="C69" s="10"/>
      <c r="D69" s="10"/>
      <c r="E69" s="10"/>
      <c r="F69" s="10"/>
      <c r="G69" s="10"/>
      <c r="H69" s="10"/>
      <c r="I69" s="10"/>
      <c r="J69" s="11"/>
      <c r="K69" s="11"/>
      <c r="L69" s="11"/>
      <c r="M69" s="11"/>
      <c r="N69" s="11"/>
      <c r="O69" s="11"/>
    </row>
    <row r="70" spans="1:15" s="3" customFormat="1">
      <c r="A70" s="9"/>
      <c r="B70" s="12"/>
      <c r="C70" s="10"/>
      <c r="D70" s="10"/>
      <c r="E70" s="10"/>
      <c r="F70" s="10"/>
      <c r="G70" s="10"/>
      <c r="H70" s="10"/>
      <c r="I70" s="10"/>
      <c r="J70" s="11"/>
      <c r="K70" s="11"/>
      <c r="L70" s="11"/>
      <c r="M70" s="11"/>
      <c r="N70" s="11"/>
      <c r="O70" s="11"/>
    </row>
    <row r="71" spans="1:15" s="3" customFormat="1">
      <c r="A71" s="9"/>
      <c r="B71" s="12"/>
      <c r="C71" s="10"/>
      <c r="D71" s="10"/>
      <c r="E71" s="10"/>
      <c r="F71" s="10"/>
      <c r="G71" s="10"/>
      <c r="H71" s="10"/>
      <c r="I71" s="10"/>
      <c r="J71" s="11"/>
      <c r="K71" s="11"/>
      <c r="L71" s="11"/>
      <c r="M71" s="11"/>
      <c r="N71" s="11"/>
      <c r="O71" s="11"/>
    </row>
    <row r="72" spans="1:15" s="3" customFormat="1">
      <c r="A72" s="9"/>
      <c r="B72" s="12"/>
      <c r="C72" s="10"/>
      <c r="D72" s="10"/>
      <c r="E72" s="10"/>
      <c r="F72" s="10"/>
      <c r="G72" s="10"/>
      <c r="H72" s="10"/>
      <c r="I72" s="10"/>
      <c r="J72" s="11"/>
      <c r="K72" s="11"/>
      <c r="L72" s="11"/>
      <c r="M72" s="11"/>
      <c r="N72" s="11"/>
      <c r="O72" s="11"/>
    </row>
    <row r="73" spans="1:15" s="3" customFormat="1">
      <c r="A73" s="9"/>
      <c r="B73" s="12"/>
      <c r="C73" s="10"/>
      <c r="D73" s="10"/>
      <c r="E73" s="10"/>
      <c r="F73" s="10"/>
      <c r="G73" s="10"/>
      <c r="H73" s="10"/>
      <c r="I73" s="10"/>
      <c r="J73" s="11"/>
      <c r="K73" s="11"/>
      <c r="L73" s="11"/>
      <c r="M73" s="11"/>
      <c r="N73" s="11"/>
      <c r="O73" s="11"/>
    </row>
    <row r="74" spans="1:15" s="3" customFormat="1">
      <c r="A74" s="9"/>
      <c r="B74" s="12"/>
      <c r="C74" s="10"/>
      <c r="D74" s="10"/>
      <c r="E74" s="10"/>
      <c r="F74" s="10"/>
      <c r="G74" s="10"/>
      <c r="H74" s="10"/>
      <c r="I74" s="10"/>
      <c r="J74" s="11"/>
      <c r="K74" s="11"/>
      <c r="L74" s="11"/>
      <c r="M74" s="11"/>
      <c r="N74" s="11"/>
      <c r="O74" s="11"/>
    </row>
    <row r="75" spans="1:15" s="3" customFormat="1">
      <c r="A75" s="9"/>
      <c r="B75" s="12"/>
      <c r="C75" s="10"/>
      <c r="D75" s="10"/>
      <c r="E75" s="10"/>
      <c r="F75" s="10"/>
      <c r="G75" s="10"/>
      <c r="H75" s="10"/>
      <c r="I75" s="10"/>
      <c r="J75" s="11"/>
      <c r="K75" s="11"/>
      <c r="L75" s="11"/>
      <c r="M75" s="11"/>
      <c r="N75" s="11"/>
      <c r="O75" s="11"/>
    </row>
    <row r="76" spans="1:15" s="3" customFormat="1">
      <c r="A76" s="9"/>
      <c r="B76" s="12"/>
      <c r="C76" s="10"/>
      <c r="D76" s="10"/>
      <c r="E76" s="10"/>
      <c r="F76" s="10"/>
      <c r="G76" s="10"/>
      <c r="H76" s="10"/>
      <c r="I76" s="10"/>
      <c r="J76" s="11"/>
      <c r="K76" s="11"/>
      <c r="L76" s="11"/>
      <c r="M76" s="11"/>
      <c r="N76" s="11"/>
      <c r="O76" s="11"/>
    </row>
    <row r="77" spans="1:15" s="3" customFormat="1">
      <c r="A77" s="9"/>
      <c r="B77" s="12"/>
      <c r="C77" s="10"/>
      <c r="D77" s="10"/>
      <c r="E77" s="10"/>
      <c r="F77" s="10"/>
      <c r="G77" s="10"/>
      <c r="H77" s="10"/>
      <c r="I77" s="10"/>
      <c r="J77" s="11"/>
      <c r="K77" s="11"/>
      <c r="L77" s="11"/>
      <c r="M77" s="11"/>
      <c r="N77" s="11"/>
      <c r="O77" s="11"/>
    </row>
    <row r="78" spans="1:15" s="3" customFormat="1">
      <c r="A78" s="9"/>
      <c r="B78" s="12"/>
      <c r="C78" s="10"/>
      <c r="D78" s="10"/>
      <c r="E78" s="10"/>
      <c r="F78" s="10"/>
      <c r="G78" s="10"/>
      <c r="H78" s="10"/>
      <c r="I78" s="10"/>
      <c r="J78" s="11"/>
      <c r="K78" s="11"/>
      <c r="L78" s="11"/>
      <c r="M78" s="11"/>
      <c r="N78" s="11"/>
      <c r="O78" s="11"/>
    </row>
    <row r="79" spans="1:15" s="3" customFormat="1">
      <c r="A79" s="9"/>
      <c r="B79" s="12"/>
      <c r="C79" s="10"/>
      <c r="D79" s="10"/>
      <c r="E79" s="10"/>
      <c r="F79" s="10"/>
      <c r="G79" s="10"/>
      <c r="H79" s="10"/>
      <c r="I79" s="10"/>
      <c r="J79" s="11"/>
      <c r="K79" s="11"/>
      <c r="L79" s="11"/>
      <c r="M79" s="11"/>
      <c r="N79" s="11"/>
      <c r="O79" s="11"/>
    </row>
    <row r="80" spans="1:15" s="3" customFormat="1">
      <c r="A80" s="9"/>
      <c r="B80" s="12"/>
      <c r="C80" s="10"/>
      <c r="D80" s="10"/>
      <c r="E80" s="10"/>
      <c r="F80" s="10"/>
      <c r="G80" s="10"/>
      <c r="H80" s="10"/>
      <c r="I80" s="10"/>
      <c r="J80" s="11"/>
      <c r="K80" s="11"/>
      <c r="L80" s="11"/>
      <c r="M80" s="11"/>
      <c r="N80" s="11"/>
      <c r="O80" s="11"/>
    </row>
    <row r="81" spans="1:15" s="3" customFormat="1">
      <c r="A81" s="9"/>
      <c r="B81" s="12"/>
      <c r="C81" s="10"/>
      <c r="D81" s="10"/>
      <c r="E81" s="10"/>
      <c r="F81" s="10"/>
      <c r="G81" s="10"/>
      <c r="H81" s="10"/>
      <c r="I81" s="10"/>
      <c r="J81" s="11"/>
      <c r="K81" s="11"/>
      <c r="L81" s="11"/>
      <c r="M81" s="11"/>
      <c r="N81" s="11"/>
      <c r="O81" s="11"/>
    </row>
    <row r="82" spans="1:15" s="3" customFormat="1">
      <c r="A82" s="9"/>
      <c r="B82" s="12"/>
      <c r="C82" s="10"/>
      <c r="D82" s="10"/>
      <c r="E82" s="10"/>
      <c r="F82" s="10"/>
      <c r="G82" s="10"/>
      <c r="H82" s="10"/>
      <c r="I82" s="10"/>
      <c r="J82" s="11"/>
      <c r="K82" s="11"/>
      <c r="L82" s="11"/>
      <c r="M82" s="11"/>
      <c r="N82" s="11"/>
      <c r="O82" s="11"/>
    </row>
    <row r="83" spans="1:15" s="3" customFormat="1">
      <c r="A83" s="9"/>
      <c r="B83" s="12"/>
      <c r="C83" s="10"/>
      <c r="D83" s="10"/>
      <c r="E83" s="10"/>
      <c r="F83" s="10"/>
      <c r="G83" s="10"/>
      <c r="H83" s="10"/>
      <c r="I83" s="10"/>
      <c r="J83" s="11"/>
      <c r="K83" s="11"/>
      <c r="L83" s="11"/>
      <c r="M83" s="11"/>
      <c r="N83" s="11"/>
      <c r="O83" s="11"/>
    </row>
    <row r="84" spans="1:15" s="3" customFormat="1">
      <c r="A84" s="9"/>
      <c r="B84" s="12"/>
      <c r="C84" s="10"/>
      <c r="D84" s="10"/>
      <c r="E84" s="10"/>
      <c r="F84" s="10"/>
      <c r="G84" s="10"/>
      <c r="H84" s="10"/>
      <c r="I84" s="10"/>
      <c r="J84" s="11"/>
      <c r="K84" s="11"/>
      <c r="L84" s="11"/>
      <c r="M84" s="11"/>
      <c r="N84" s="11"/>
      <c r="O84" s="11"/>
    </row>
    <row r="85" spans="1:15" s="3" customFormat="1">
      <c r="A85" s="9"/>
      <c r="B85" s="12"/>
      <c r="C85" s="10"/>
      <c r="D85" s="10"/>
      <c r="E85" s="10"/>
      <c r="F85" s="10"/>
      <c r="G85" s="10"/>
      <c r="H85" s="10"/>
      <c r="I85" s="10"/>
      <c r="J85" s="11"/>
      <c r="K85" s="11"/>
      <c r="L85" s="11"/>
      <c r="M85" s="11"/>
      <c r="N85" s="11"/>
      <c r="O85" s="11"/>
    </row>
    <row r="86" spans="1:15" s="3" customFormat="1">
      <c r="A86" s="9"/>
      <c r="B86" s="12"/>
      <c r="C86" s="10"/>
      <c r="D86" s="10"/>
      <c r="E86" s="10"/>
      <c r="F86" s="10"/>
      <c r="G86" s="10"/>
      <c r="H86" s="10"/>
      <c r="I86" s="10"/>
      <c r="J86" s="11"/>
      <c r="K86" s="11"/>
      <c r="L86" s="11"/>
      <c r="M86" s="11"/>
      <c r="N86" s="11"/>
      <c r="O86" s="11"/>
    </row>
    <row r="87" spans="1:15" s="3" customFormat="1">
      <c r="A87" s="9"/>
      <c r="B87" s="12"/>
      <c r="C87" s="10"/>
      <c r="D87" s="10"/>
      <c r="E87" s="10"/>
      <c r="F87" s="10"/>
      <c r="G87" s="10"/>
      <c r="H87" s="10"/>
      <c r="I87" s="10"/>
      <c r="J87" s="11"/>
      <c r="K87" s="11"/>
      <c r="L87" s="11"/>
      <c r="M87" s="11"/>
      <c r="N87" s="11"/>
      <c r="O87" s="11"/>
    </row>
    <row r="88" spans="1:15" s="3" customFormat="1">
      <c r="A88" s="9"/>
      <c r="B88" s="12"/>
      <c r="C88" s="10"/>
      <c r="D88" s="10"/>
      <c r="E88" s="10"/>
      <c r="F88" s="10"/>
      <c r="G88" s="10"/>
      <c r="H88" s="10"/>
      <c r="I88" s="10"/>
      <c r="J88" s="11"/>
      <c r="K88" s="11"/>
      <c r="L88" s="11"/>
      <c r="M88" s="11"/>
      <c r="N88" s="11"/>
      <c r="O88" s="11"/>
    </row>
    <row r="89" spans="1:15" s="3" customFormat="1">
      <c r="A89" s="9"/>
      <c r="B89" s="12"/>
      <c r="C89" s="10"/>
      <c r="D89" s="10"/>
      <c r="E89" s="10"/>
      <c r="F89" s="10"/>
      <c r="G89" s="10"/>
      <c r="H89" s="10"/>
      <c r="I89" s="10"/>
      <c r="J89" s="11"/>
      <c r="K89" s="11"/>
      <c r="L89" s="11"/>
      <c r="M89" s="11"/>
      <c r="N89" s="11"/>
      <c r="O89" s="11"/>
    </row>
    <row r="90" spans="1:15" s="3" customFormat="1">
      <c r="A90" s="9"/>
      <c r="B90" s="12"/>
      <c r="C90" s="10"/>
      <c r="D90" s="10"/>
      <c r="E90" s="10"/>
      <c r="F90" s="10"/>
      <c r="G90" s="10"/>
      <c r="H90" s="10"/>
      <c r="I90" s="10"/>
      <c r="J90" s="11"/>
      <c r="K90" s="11"/>
      <c r="L90" s="11"/>
      <c r="M90" s="11"/>
      <c r="N90" s="11"/>
      <c r="O90" s="11"/>
    </row>
    <row r="91" spans="1:15" s="3" customFormat="1">
      <c r="A91" s="9"/>
      <c r="B91" s="12"/>
      <c r="C91" s="10"/>
      <c r="D91" s="10"/>
      <c r="E91" s="10"/>
      <c r="F91" s="10"/>
      <c r="G91" s="10"/>
      <c r="H91" s="10"/>
      <c r="I91" s="10"/>
      <c r="J91" s="11"/>
      <c r="K91" s="11"/>
      <c r="L91" s="11"/>
      <c r="M91" s="11"/>
      <c r="N91" s="11"/>
      <c r="O91" s="11"/>
    </row>
    <row r="92" spans="1:15" s="3" customFormat="1">
      <c r="A92" s="9"/>
      <c r="B92" s="12"/>
      <c r="C92" s="10"/>
      <c r="D92" s="10"/>
      <c r="E92" s="10"/>
      <c r="F92" s="10"/>
      <c r="G92" s="10"/>
      <c r="H92" s="10"/>
      <c r="I92" s="10"/>
      <c r="J92" s="11"/>
      <c r="K92" s="11"/>
      <c r="L92" s="11"/>
      <c r="M92" s="11"/>
      <c r="N92" s="11"/>
      <c r="O92" s="11"/>
    </row>
    <row r="93" spans="1:15" s="3" customFormat="1">
      <c r="A93" s="9"/>
      <c r="B93" s="12"/>
      <c r="C93" s="10"/>
      <c r="D93" s="10"/>
      <c r="E93" s="10"/>
      <c r="F93" s="10"/>
      <c r="G93" s="10"/>
      <c r="H93" s="10"/>
      <c r="I93" s="10"/>
      <c r="J93" s="11"/>
      <c r="K93" s="11"/>
      <c r="L93" s="11"/>
      <c r="M93" s="11"/>
      <c r="N93" s="11"/>
      <c r="O93" s="11"/>
    </row>
    <row r="94" spans="1:15" s="3" customFormat="1">
      <c r="A94" s="9"/>
      <c r="B94" s="12"/>
      <c r="C94" s="10"/>
      <c r="D94" s="10"/>
      <c r="E94" s="10"/>
      <c r="F94" s="10"/>
      <c r="G94" s="10"/>
      <c r="H94" s="10"/>
      <c r="I94" s="10"/>
      <c r="J94" s="11"/>
      <c r="K94" s="11"/>
      <c r="L94" s="11"/>
      <c r="M94" s="11"/>
      <c r="N94" s="11"/>
      <c r="O94" s="11"/>
    </row>
    <row r="95" spans="1:15" s="3" customFormat="1">
      <c r="A95" s="9"/>
      <c r="B95" s="12"/>
      <c r="C95" s="10"/>
      <c r="D95" s="10"/>
      <c r="E95" s="10"/>
      <c r="F95" s="10"/>
      <c r="G95" s="10"/>
      <c r="H95" s="10"/>
      <c r="I95" s="10"/>
      <c r="J95" s="11"/>
      <c r="K95" s="11"/>
      <c r="L95" s="11"/>
      <c r="M95" s="11"/>
      <c r="N95" s="11"/>
      <c r="O95" s="11"/>
    </row>
    <row r="96" spans="1:15" s="3" customFormat="1">
      <c r="A96" s="9"/>
      <c r="B96" s="12"/>
      <c r="C96" s="10"/>
      <c r="D96" s="10"/>
      <c r="E96" s="10"/>
      <c r="F96" s="10"/>
      <c r="G96" s="10"/>
      <c r="H96" s="10"/>
      <c r="I96" s="10"/>
      <c r="J96" s="11"/>
      <c r="K96" s="11"/>
      <c r="L96" s="11"/>
      <c r="M96" s="11"/>
      <c r="N96" s="11"/>
      <c r="O96" s="11"/>
    </row>
    <row r="97" spans="1:15" s="3" customFormat="1">
      <c r="A97" s="9"/>
      <c r="B97" s="12"/>
      <c r="C97" s="10"/>
      <c r="D97" s="10"/>
      <c r="E97" s="10"/>
      <c r="F97" s="10"/>
      <c r="G97" s="10"/>
      <c r="H97" s="10"/>
      <c r="I97" s="10"/>
      <c r="J97" s="11"/>
      <c r="K97" s="11"/>
      <c r="L97" s="11"/>
      <c r="M97" s="11"/>
      <c r="N97" s="11"/>
      <c r="O97" s="11"/>
    </row>
    <row r="98" spans="1:15" s="3" customFormat="1">
      <c r="A98" s="9"/>
      <c r="B98" s="12"/>
      <c r="C98" s="10"/>
      <c r="D98" s="10"/>
      <c r="E98" s="10"/>
      <c r="F98" s="10"/>
      <c r="G98" s="10"/>
      <c r="H98" s="10"/>
      <c r="I98" s="10"/>
      <c r="J98" s="11"/>
      <c r="K98" s="11"/>
      <c r="L98" s="11"/>
      <c r="M98" s="11"/>
      <c r="N98" s="11"/>
      <c r="O98" s="11"/>
    </row>
    <row r="99" spans="1:15" s="3" customFormat="1">
      <c r="A99" s="9"/>
      <c r="B99" s="12"/>
      <c r="C99" s="10"/>
      <c r="D99" s="10"/>
      <c r="E99" s="10"/>
      <c r="F99" s="10"/>
      <c r="G99" s="10"/>
      <c r="H99" s="10"/>
      <c r="I99" s="10"/>
      <c r="J99" s="11"/>
      <c r="K99" s="11"/>
      <c r="L99" s="11"/>
      <c r="M99" s="11"/>
      <c r="N99" s="11"/>
      <c r="O99" s="11"/>
    </row>
    <row r="100" spans="1:15" s="3" customFormat="1">
      <c r="A100" s="9"/>
      <c r="B100" s="12"/>
      <c r="C100" s="10"/>
      <c r="D100" s="10"/>
      <c r="E100" s="10"/>
      <c r="F100" s="10"/>
      <c r="G100" s="10"/>
      <c r="H100" s="10"/>
      <c r="I100" s="10"/>
      <c r="J100" s="11"/>
      <c r="K100" s="11"/>
      <c r="L100" s="11"/>
      <c r="M100" s="11"/>
      <c r="N100" s="11"/>
      <c r="O100" s="11"/>
    </row>
  </sheetData>
  <mergeCells count="61">
    <mergeCell ref="A1:B1"/>
    <mergeCell ref="J1:Q1"/>
    <mergeCell ref="AD1:AK3"/>
    <mergeCell ref="A2:B2"/>
    <mergeCell ref="J2:V2"/>
    <mergeCell ref="A3:B3"/>
    <mergeCell ref="J3:R3"/>
    <mergeCell ref="J4:P4"/>
    <mergeCell ref="A6:A7"/>
    <mergeCell ref="B6:B8"/>
    <mergeCell ref="C6:H6"/>
    <mergeCell ref="J6:AK6"/>
    <mergeCell ref="D7:D8"/>
    <mergeCell ref="E7:I7"/>
    <mergeCell ref="J7:P7"/>
    <mergeCell ref="Q7:W7"/>
    <mergeCell ref="X7:AD7"/>
    <mergeCell ref="AE7:AK7"/>
    <mergeCell ref="AL7:AR7"/>
    <mergeCell ref="AS7:AY7"/>
    <mergeCell ref="A13:A16"/>
    <mergeCell ref="C13:I13"/>
    <mergeCell ref="J13:N13"/>
    <mergeCell ref="V13:Y13"/>
    <mergeCell ref="AC13:AF13"/>
    <mergeCell ref="AJ13:AM13"/>
    <mergeCell ref="AQ13:AT13"/>
    <mergeCell ref="AS53:AW53"/>
    <mergeCell ref="AX13:AY16"/>
    <mergeCell ref="C14:I14"/>
    <mergeCell ref="J14:N14"/>
    <mergeCell ref="C15:I15"/>
    <mergeCell ref="J15:N15"/>
    <mergeCell ref="V15:Y15"/>
    <mergeCell ref="AC15:AF15"/>
    <mergeCell ref="AJ15:AM15"/>
    <mergeCell ref="AQ15:AT15"/>
    <mergeCell ref="C16:O16"/>
    <mergeCell ref="J53:P53"/>
    <mergeCell ref="Q53:U53"/>
    <mergeCell ref="X53:AB53"/>
    <mergeCell ref="AE53:AI53"/>
    <mergeCell ref="AL53:AR53"/>
    <mergeCell ref="B54:AY54"/>
    <mergeCell ref="C56:W56"/>
    <mergeCell ref="AE56:AR56"/>
    <mergeCell ref="AL57:AP57"/>
    <mergeCell ref="C59:I59"/>
    <mergeCell ref="J59:P59"/>
    <mergeCell ref="Q59:W59"/>
    <mergeCell ref="X59:AD59"/>
    <mergeCell ref="AE59:AK59"/>
    <mergeCell ref="AL59:AR59"/>
    <mergeCell ref="AS59:AY59"/>
    <mergeCell ref="AL60:AR60"/>
    <mergeCell ref="AS60:AY60"/>
    <mergeCell ref="C60:I60"/>
    <mergeCell ref="J60:P60"/>
    <mergeCell ref="Q60:W60"/>
    <mergeCell ref="X60:AD60"/>
    <mergeCell ref="AE60:AK60"/>
  </mergeCells>
  <pageMargins left="0.39370078740157483" right="0" top="0" bottom="0" header="0" footer="0"/>
  <pageSetup paperSize="9" scale="36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S101"/>
  <sheetViews>
    <sheetView view="pageBreakPreview" topLeftCell="A40" zoomScale="56" zoomScaleNormal="51" zoomScaleSheetLayoutView="56" workbookViewId="0">
      <selection activeCell="C73" sqref="C73"/>
    </sheetView>
  </sheetViews>
  <sheetFormatPr defaultColWidth="9.140625" defaultRowHeight="12"/>
  <cols>
    <col min="1" max="1" width="7.140625" style="13" customWidth="1"/>
    <col min="2" max="2" width="117.7109375" style="14" customWidth="1"/>
    <col min="3" max="3" width="10.5703125" style="15" bestFit="1" customWidth="1"/>
    <col min="4" max="4" width="9.42578125" style="15" customWidth="1"/>
    <col min="5" max="8" width="7.7109375" style="15" customWidth="1"/>
    <col min="9" max="9" width="9.7109375" style="15" customWidth="1"/>
    <col min="10" max="15" width="7.7109375" style="16" customWidth="1"/>
    <col min="16" max="16" width="5.7109375" style="17" customWidth="1"/>
    <col min="17" max="22" width="7.7109375" style="17" customWidth="1"/>
    <col min="23" max="23" width="5.7109375" style="17" customWidth="1"/>
    <col min="24" max="29" width="7.7109375" style="17" customWidth="1"/>
    <col min="30" max="30" width="5.7109375" style="17" customWidth="1"/>
    <col min="31" max="36" width="7.7109375" style="17" customWidth="1"/>
    <col min="37" max="37" width="5.7109375" style="17" customWidth="1"/>
    <col min="38" max="42" width="7.7109375" style="17" hidden="1" customWidth="1"/>
    <col min="43" max="43" width="11.28515625" style="17" hidden="1" customWidth="1"/>
    <col min="44" max="50" width="7.7109375" style="17" hidden="1" customWidth="1"/>
    <col min="51" max="51" width="15.42578125" style="17" hidden="1" customWidth="1"/>
    <col min="52" max="16384" width="9.140625" style="17"/>
  </cols>
  <sheetData>
    <row r="1" spans="1:51" s="2" customFormat="1" ht="33.75" customHeight="1">
      <c r="A1" s="178" t="s">
        <v>48</v>
      </c>
      <c r="B1" s="178"/>
      <c r="C1" s="35"/>
      <c r="D1" s="35"/>
      <c r="E1" s="35"/>
      <c r="F1" s="1"/>
      <c r="G1" s="19"/>
      <c r="H1" s="19"/>
      <c r="J1" s="195" t="s">
        <v>0</v>
      </c>
      <c r="K1" s="195"/>
      <c r="L1" s="195"/>
      <c r="M1" s="195"/>
      <c r="N1" s="195"/>
      <c r="O1" s="195"/>
      <c r="P1" s="195"/>
      <c r="Q1" s="195"/>
      <c r="R1" s="33"/>
      <c r="S1" s="33"/>
      <c r="T1" s="33"/>
      <c r="U1" s="33"/>
      <c r="V1" s="33"/>
      <c r="W1" s="33"/>
      <c r="X1" s="33"/>
      <c r="Y1" s="33"/>
      <c r="Z1" s="33"/>
      <c r="AA1" s="33"/>
      <c r="AB1" s="20"/>
      <c r="AC1" s="20"/>
      <c r="AD1" s="196"/>
      <c r="AE1" s="197"/>
      <c r="AF1" s="197"/>
      <c r="AG1" s="197"/>
      <c r="AH1" s="197"/>
      <c r="AI1" s="197"/>
      <c r="AJ1" s="197"/>
      <c r="AK1" s="197"/>
    </row>
    <row r="2" spans="1:51" s="2" customFormat="1" ht="30" customHeight="1">
      <c r="A2" s="178" t="s">
        <v>49</v>
      </c>
      <c r="B2" s="178"/>
      <c r="C2" s="29"/>
      <c r="D2" s="29"/>
      <c r="E2" s="34" t="s">
        <v>44</v>
      </c>
      <c r="F2" s="34"/>
      <c r="G2" s="34"/>
      <c r="H2" s="34"/>
      <c r="J2" s="198" t="s">
        <v>73</v>
      </c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34"/>
      <c r="X2" s="34"/>
      <c r="Y2" s="34"/>
      <c r="Z2" s="34"/>
      <c r="AA2" s="34"/>
      <c r="AB2" s="34"/>
      <c r="AC2" s="34"/>
      <c r="AD2" s="197"/>
      <c r="AE2" s="197"/>
      <c r="AF2" s="197"/>
      <c r="AG2" s="197"/>
      <c r="AH2" s="197"/>
      <c r="AI2" s="197"/>
      <c r="AJ2" s="197"/>
      <c r="AK2" s="197"/>
    </row>
    <row r="3" spans="1:51" s="2" customFormat="1" ht="30.75" customHeight="1">
      <c r="A3" s="199" t="s">
        <v>51</v>
      </c>
      <c r="B3" s="199"/>
      <c r="C3" s="148"/>
      <c r="D3" s="148"/>
      <c r="E3" s="148"/>
      <c r="F3" s="1"/>
      <c r="G3" s="33"/>
      <c r="H3" s="33"/>
      <c r="J3" s="200" t="s">
        <v>24</v>
      </c>
      <c r="K3" s="200"/>
      <c r="L3" s="200"/>
      <c r="M3" s="200"/>
      <c r="N3" s="200"/>
      <c r="O3" s="200"/>
      <c r="P3" s="200"/>
      <c r="Q3" s="200"/>
      <c r="R3" s="200"/>
      <c r="S3" s="33"/>
      <c r="T3" s="33"/>
      <c r="U3" s="33"/>
      <c r="V3" s="33"/>
      <c r="W3" s="33"/>
      <c r="X3" s="33"/>
      <c r="Y3" s="33"/>
      <c r="Z3" s="33"/>
      <c r="AA3" s="33"/>
      <c r="AB3" s="20"/>
      <c r="AC3" s="20"/>
      <c r="AD3" s="197"/>
      <c r="AE3" s="197"/>
      <c r="AF3" s="197"/>
      <c r="AG3" s="197"/>
      <c r="AH3" s="197"/>
      <c r="AI3" s="197"/>
      <c r="AJ3" s="197"/>
      <c r="AK3" s="197"/>
    </row>
    <row r="4" spans="1:51" s="2" customFormat="1" ht="36.75" customHeight="1">
      <c r="A4" s="127"/>
      <c r="B4" s="23"/>
      <c r="C4" s="1"/>
      <c r="D4" s="1"/>
      <c r="E4" s="1"/>
      <c r="F4" s="1"/>
      <c r="G4" s="26"/>
      <c r="H4" s="26"/>
      <c r="I4" s="36"/>
      <c r="J4" s="178" t="s">
        <v>70</v>
      </c>
      <c r="K4" s="178"/>
      <c r="L4" s="178"/>
      <c r="M4" s="178"/>
      <c r="N4" s="178"/>
      <c r="O4" s="178"/>
      <c r="P4" s="178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0"/>
      <c r="AE4" s="20"/>
      <c r="AF4" s="20"/>
      <c r="AG4" s="20"/>
      <c r="AH4" s="20"/>
      <c r="AI4" s="20"/>
      <c r="AJ4" s="20"/>
      <c r="AK4" s="20"/>
    </row>
    <row r="5" spans="1:51" s="2" customFormat="1" ht="21" customHeight="1" thickBot="1">
      <c r="A5" s="127"/>
      <c r="B5" s="23"/>
      <c r="C5" s="1"/>
      <c r="D5" s="1"/>
      <c r="E5" s="1"/>
      <c r="F5" s="1"/>
      <c r="G5" s="26"/>
      <c r="H5" s="26"/>
      <c r="I5" s="37"/>
      <c r="J5" s="37"/>
      <c r="K5" s="37"/>
      <c r="L5" s="37"/>
      <c r="M5" s="37"/>
      <c r="N5" s="37"/>
      <c r="O5" s="37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0"/>
      <c r="AE5" s="20"/>
      <c r="AF5" s="20"/>
      <c r="AG5" s="20"/>
      <c r="AH5" s="20"/>
      <c r="AI5" s="20"/>
      <c r="AJ5" s="20"/>
      <c r="AK5" s="20"/>
    </row>
    <row r="6" spans="1:51" s="4" customFormat="1" ht="24" thickBot="1">
      <c r="A6" s="179" t="s">
        <v>3</v>
      </c>
      <c r="B6" s="181" t="s">
        <v>74</v>
      </c>
      <c r="C6" s="177" t="s">
        <v>1</v>
      </c>
      <c r="D6" s="177"/>
      <c r="E6" s="177"/>
      <c r="F6" s="177"/>
      <c r="G6" s="177"/>
      <c r="H6" s="177"/>
      <c r="I6" s="132"/>
      <c r="J6" s="184" t="s">
        <v>2</v>
      </c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4"/>
      <c r="AG6" s="184"/>
      <c r="AH6" s="184"/>
      <c r="AI6" s="184"/>
      <c r="AJ6" s="184"/>
      <c r="AK6" s="185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9"/>
    </row>
    <row r="7" spans="1:51" s="5" customFormat="1" ht="23.25">
      <c r="A7" s="180"/>
      <c r="B7" s="182"/>
      <c r="C7" s="133"/>
      <c r="D7" s="186" t="s">
        <v>13</v>
      </c>
      <c r="E7" s="188" t="s">
        <v>4</v>
      </c>
      <c r="F7" s="189"/>
      <c r="G7" s="189"/>
      <c r="H7" s="189"/>
      <c r="I7" s="190"/>
      <c r="J7" s="191" t="s">
        <v>5</v>
      </c>
      <c r="K7" s="191"/>
      <c r="L7" s="191"/>
      <c r="M7" s="191"/>
      <c r="N7" s="191"/>
      <c r="O7" s="191"/>
      <c r="P7" s="192"/>
      <c r="Q7" s="193" t="s">
        <v>61</v>
      </c>
      <c r="R7" s="189"/>
      <c r="S7" s="189"/>
      <c r="T7" s="189"/>
      <c r="U7" s="189"/>
      <c r="V7" s="189"/>
      <c r="W7" s="194"/>
      <c r="X7" s="193" t="s">
        <v>6</v>
      </c>
      <c r="Y7" s="189"/>
      <c r="Z7" s="189"/>
      <c r="AA7" s="189"/>
      <c r="AB7" s="189"/>
      <c r="AC7" s="189"/>
      <c r="AD7" s="194"/>
      <c r="AE7" s="193" t="s">
        <v>7</v>
      </c>
      <c r="AF7" s="189"/>
      <c r="AG7" s="189"/>
      <c r="AH7" s="189"/>
      <c r="AI7" s="189"/>
      <c r="AJ7" s="189"/>
      <c r="AK7" s="194"/>
      <c r="AL7" s="171" t="s">
        <v>8</v>
      </c>
      <c r="AM7" s="171"/>
      <c r="AN7" s="171"/>
      <c r="AO7" s="171"/>
      <c r="AP7" s="171"/>
      <c r="AQ7" s="171"/>
      <c r="AR7" s="172"/>
      <c r="AS7" s="173" t="s">
        <v>9</v>
      </c>
      <c r="AT7" s="171"/>
      <c r="AU7" s="171"/>
      <c r="AV7" s="171"/>
      <c r="AW7" s="171"/>
      <c r="AX7" s="171"/>
      <c r="AY7" s="172"/>
    </row>
    <row r="8" spans="1:51" s="4" customFormat="1" ht="70.5" thickBot="1">
      <c r="A8" s="128"/>
      <c r="B8" s="183"/>
      <c r="C8" s="149" t="s">
        <v>54</v>
      </c>
      <c r="D8" s="187"/>
      <c r="E8" s="150" t="s">
        <v>55</v>
      </c>
      <c r="F8" s="151" t="s">
        <v>56</v>
      </c>
      <c r="G8" s="151" t="s">
        <v>57</v>
      </c>
      <c r="H8" s="151" t="s">
        <v>58</v>
      </c>
      <c r="I8" s="152" t="s">
        <v>43</v>
      </c>
      <c r="J8" s="150" t="s">
        <v>55</v>
      </c>
      <c r="K8" s="151" t="s">
        <v>56</v>
      </c>
      <c r="L8" s="151" t="s">
        <v>57</v>
      </c>
      <c r="M8" s="151" t="s">
        <v>58</v>
      </c>
      <c r="N8" s="152" t="s">
        <v>43</v>
      </c>
      <c r="O8" s="151" t="s">
        <v>62</v>
      </c>
      <c r="P8" s="134" t="s">
        <v>13</v>
      </c>
      <c r="Q8" s="150" t="s">
        <v>55</v>
      </c>
      <c r="R8" s="151" t="s">
        <v>56</v>
      </c>
      <c r="S8" s="151" t="s">
        <v>57</v>
      </c>
      <c r="T8" s="151" t="s">
        <v>58</v>
      </c>
      <c r="U8" s="152" t="s">
        <v>43</v>
      </c>
      <c r="V8" s="151" t="s">
        <v>62</v>
      </c>
      <c r="W8" s="134" t="s">
        <v>13</v>
      </c>
      <c r="X8" s="150" t="s">
        <v>55</v>
      </c>
      <c r="Y8" s="151" t="s">
        <v>56</v>
      </c>
      <c r="Z8" s="151" t="s">
        <v>57</v>
      </c>
      <c r="AA8" s="151" t="s">
        <v>58</v>
      </c>
      <c r="AB8" s="152" t="s">
        <v>43</v>
      </c>
      <c r="AC8" s="151" t="s">
        <v>62</v>
      </c>
      <c r="AD8" s="134" t="s">
        <v>13</v>
      </c>
      <c r="AE8" s="150" t="s">
        <v>55</v>
      </c>
      <c r="AF8" s="151" t="s">
        <v>56</v>
      </c>
      <c r="AG8" s="151" t="s">
        <v>57</v>
      </c>
      <c r="AH8" s="151" t="s">
        <v>58</v>
      </c>
      <c r="AI8" s="152" t="s">
        <v>43</v>
      </c>
      <c r="AJ8" s="151" t="s">
        <v>62</v>
      </c>
      <c r="AK8" s="134" t="s">
        <v>13</v>
      </c>
      <c r="AL8" s="41" t="s">
        <v>10</v>
      </c>
      <c r="AM8" s="41" t="s">
        <v>11</v>
      </c>
      <c r="AN8" s="41" t="s">
        <v>12</v>
      </c>
      <c r="AO8" s="41" t="s">
        <v>19</v>
      </c>
      <c r="AP8" s="42" t="s">
        <v>25</v>
      </c>
      <c r="AQ8" s="43" t="s">
        <v>14</v>
      </c>
      <c r="AR8" s="44" t="s">
        <v>13</v>
      </c>
      <c r="AS8" s="45" t="s">
        <v>10</v>
      </c>
      <c r="AT8" s="42" t="s">
        <v>11</v>
      </c>
      <c r="AU8" s="42" t="s">
        <v>12</v>
      </c>
      <c r="AV8" s="42" t="s">
        <v>19</v>
      </c>
      <c r="AW8" s="42" t="s">
        <v>25</v>
      </c>
      <c r="AX8" s="43" t="s">
        <v>14</v>
      </c>
      <c r="AY8" s="46" t="s">
        <v>13</v>
      </c>
    </row>
    <row r="9" spans="1:51" s="4" customFormat="1" ht="12" customHeight="1" thickBot="1">
      <c r="A9" s="129"/>
      <c r="B9" s="47"/>
      <c r="C9" s="47"/>
      <c r="D9" s="47"/>
      <c r="E9" s="47"/>
      <c r="F9" s="47"/>
      <c r="G9" s="47"/>
      <c r="H9" s="47"/>
      <c r="I9" s="47"/>
      <c r="J9" s="48"/>
      <c r="K9" s="48"/>
      <c r="L9" s="48"/>
      <c r="M9" s="48"/>
      <c r="N9" s="48"/>
      <c r="O9" s="48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9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50"/>
    </row>
    <row r="10" spans="1:51" s="2" customFormat="1" ht="39.950000000000003" customHeight="1" thickBot="1">
      <c r="A10" s="201" t="s">
        <v>15</v>
      </c>
      <c r="B10" s="202" t="s">
        <v>75</v>
      </c>
      <c r="C10" s="109">
        <f>E10+F10+G10+H10+I10</f>
        <v>48</v>
      </c>
      <c r="D10" s="109">
        <f>SUM(D11:D12)</f>
        <v>5</v>
      </c>
      <c r="E10" s="51">
        <f t="shared" ref="E10:I12" si="0">J10+Q10+X10+AE10+AL10+AS10</f>
        <v>0</v>
      </c>
      <c r="F10" s="203">
        <f t="shared" si="0"/>
        <v>36</v>
      </c>
      <c r="G10" s="203">
        <f t="shared" si="0"/>
        <v>0</v>
      </c>
      <c r="H10" s="203">
        <f t="shared" si="0"/>
        <v>12</v>
      </c>
      <c r="I10" s="52">
        <f t="shared" si="0"/>
        <v>0</v>
      </c>
      <c r="J10" s="51">
        <f>SUM(J11:J12)</f>
        <v>0</v>
      </c>
      <c r="K10" s="51">
        <f>SUM(K11:K12)</f>
        <v>0</v>
      </c>
      <c r="L10" s="51">
        <f>SUM(L11:L12)</f>
        <v>0</v>
      </c>
      <c r="M10" s="51">
        <f>SUM(M11:M12)</f>
        <v>12</v>
      </c>
      <c r="N10" s="51">
        <f>SUM(N11:N12)</f>
        <v>0</v>
      </c>
      <c r="O10" s="51">
        <f>COUNTIF(O11:O12,"E")</f>
        <v>0</v>
      </c>
      <c r="P10" s="52">
        <f t="shared" ref="P10:AP10" si="1">SUM(P11:P12)</f>
        <v>1</v>
      </c>
      <c r="Q10" s="51">
        <f t="shared" si="1"/>
        <v>0</v>
      </c>
      <c r="R10" s="51">
        <f t="shared" si="1"/>
        <v>18</v>
      </c>
      <c r="S10" s="51">
        <f t="shared" si="1"/>
        <v>0</v>
      </c>
      <c r="T10" s="51">
        <f t="shared" si="1"/>
        <v>0</v>
      </c>
      <c r="U10" s="51">
        <f t="shared" si="1"/>
        <v>0</v>
      </c>
      <c r="V10" s="51">
        <f t="shared" si="1"/>
        <v>0</v>
      </c>
      <c r="W10" s="204">
        <f t="shared" si="1"/>
        <v>2</v>
      </c>
      <c r="X10" s="205">
        <f t="shared" si="1"/>
        <v>0</v>
      </c>
      <c r="Y10" s="205">
        <f t="shared" si="1"/>
        <v>18</v>
      </c>
      <c r="Z10" s="205">
        <f t="shared" si="1"/>
        <v>0</v>
      </c>
      <c r="AA10" s="205">
        <f t="shared" si="1"/>
        <v>0</v>
      </c>
      <c r="AB10" s="205">
        <f t="shared" si="1"/>
        <v>0</v>
      </c>
      <c r="AC10" s="51">
        <f t="shared" si="1"/>
        <v>0</v>
      </c>
      <c r="AD10" s="206">
        <f t="shared" si="1"/>
        <v>2</v>
      </c>
      <c r="AE10" s="207">
        <f t="shared" si="1"/>
        <v>0</v>
      </c>
      <c r="AF10" s="207">
        <f t="shared" si="1"/>
        <v>0</v>
      </c>
      <c r="AG10" s="207">
        <f t="shared" si="1"/>
        <v>0</v>
      </c>
      <c r="AH10" s="207">
        <f t="shared" si="1"/>
        <v>0</v>
      </c>
      <c r="AI10" s="207">
        <f t="shared" si="1"/>
        <v>0</v>
      </c>
      <c r="AJ10" s="51">
        <f t="shared" si="1"/>
        <v>0</v>
      </c>
      <c r="AK10" s="53">
        <f t="shared" si="1"/>
        <v>0</v>
      </c>
      <c r="AL10" s="51">
        <f t="shared" si="1"/>
        <v>0</v>
      </c>
      <c r="AM10" s="51">
        <f t="shared" si="1"/>
        <v>0</v>
      </c>
      <c r="AN10" s="51">
        <f t="shared" si="1"/>
        <v>0</v>
      </c>
      <c r="AO10" s="51">
        <f t="shared" si="1"/>
        <v>0</v>
      </c>
      <c r="AP10" s="51">
        <f t="shared" si="1"/>
        <v>0</v>
      </c>
      <c r="AQ10" s="51">
        <f>COUNTIF(AQ11:AQ12,"Zoc/E") + COUNTIF(AQ11:AQ12,"E")</f>
        <v>0</v>
      </c>
      <c r="AR10" s="52">
        <f t="shared" ref="AR10:AY10" si="2">SUM(AR11:AR12)</f>
        <v>0</v>
      </c>
      <c r="AS10" s="51">
        <f t="shared" si="2"/>
        <v>0</v>
      </c>
      <c r="AT10" s="51">
        <f t="shared" si="2"/>
        <v>0</v>
      </c>
      <c r="AU10" s="51">
        <f t="shared" si="2"/>
        <v>0</v>
      </c>
      <c r="AV10" s="51">
        <f t="shared" si="2"/>
        <v>0</v>
      </c>
      <c r="AW10" s="51">
        <f t="shared" si="2"/>
        <v>0</v>
      </c>
      <c r="AX10" s="51">
        <f t="shared" si="2"/>
        <v>0</v>
      </c>
      <c r="AY10" s="53">
        <f t="shared" si="2"/>
        <v>0</v>
      </c>
    </row>
    <row r="11" spans="1:51" s="2" customFormat="1" ht="50.1" customHeight="1">
      <c r="A11" s="139">
        <v>1</v>
      </c>
      <c r="B11" s="208" t="s">
        <v>34</v>
      </c>
      <c r="C11" s="209">
        <f t="shared" ref="C11" si="3">E11+F11+G11+H11+I11</f>
        <v>12</v>
      </c>
      <c r="D11" s="209">
        <f>P11+W11+AD11+AK11</f>
        <v>1</v>
      </c>
      <c r="E11" s="210">
        <f t="shared" si="0"/>
        <v>0</v>
      </c>
      <c r="F11" s="210">
        <f t="shared" si="0"/>
        <v>0</v>
      </c>
      <c r="G11" s="210">
        <f t="shared" si="0"/>
        <v>0</v>
      </c>
      <c r="H11" s="210">
        <f t="shared" si="0"/>
        <v>12</v>
      </c>
      <c r="I11" s="211">
        <f t="shared" si="0"/>
        <v>0</v>
      </c>
      <c r="J11" s="212"/>
      <c r="K11" s="213"/>
      <c r="L11" s="213"/>
      <c r="M11" s="213">
        <v>12</v>
      </c>
      <c r="N11" s="214"/>
      <c r="O11" s="214" t="s">
        <v>22</v>
      </c>
      <c r="P11" s="57">
        <v>1</v>
      </c>
      <c r="Q11" s="215"/>
      <c r="R11" s="216"/>
      <c r="S11" s="216"/>
      <c r="T11" s="216"/>
      <c r="U11" s="216"/>
      <c r="V11" s="217"/>
      <c r="W11" s="218"/>
      <c r="X11" s="215"/>
      <c r="Y11" s="216"/>
      <c r="Z11" s="216"/>
      <c r="AA11" s="216"/>
      <c r="AB11" s="216"/>
      <c r="AC11" s="217"/>
      <c r="AD11" s="218"/>
      <c r="AE11" s="215"/>
      <c r="AF11" s="216"/>
      <c r="AG11" s="216"/>
      <c r="AH11" s="216"/>
      <c r="AI11" s="216"/>
      <c r="AJ11" s="217"/>
      <c r="AK11" s="219"/>
      <c r="AL11" s="54"/>
      <c r="AM11" s="55"/>
      <c r="AN11" s="55"/>
      <c r="AO11" s="55"/>
      <c r="AP11" s="55"/>
      <c r="AQ11" s="56"/>
      <c r="AR11" s="57"/>
      <c r="AS11" s="54"/>
      <c r="AT11" s="55"/>
      <c r="AU11" s="55"/>
      <c r="AV11" s="55"/>
      <c r="AW11" s="55"/>
      <c r="AX11" s="56"/>
      <c r="AY11" s="58"/>
    </row>
    <row r="12" spans="1:51" s="24" customFormat="1" ht="50.1" customHeight="1" thickBot="1">
      <c r="A12" s="137">
        <v>2</v>
      </c>
      <c r="B12" s="220" t="s">
        <v>67</v>
      </c>
      <c r="C12" s="221">
        <f>E12+F12+G12+H12+I12</f>
        <v>36</v>
      </c>
      <c r="D12" s="222">
        <f>P12+W12+AD12+AK12</f>
        <v>4</v>
      </c>
      <c r="E12" s="223">
        <f t="shared" si="0"/>
        <v>0</v>
      </c>
      <c r="F12" s="223">
        <f t="shared" si="0"/>
        <v>36</v>
      </c>
      <c r="G12" s="223">
        <f t="shared" si="0"/>
        <v>0</v>
      </c>
      <c r="H12" s="223">
        <f t="shared" si="0"/>
        <v>0</v>
      </c>
      <c r="I12" s="224">
        <f t="shared" si="0"/>
        <v>0</v>
      </c>
      <c r="J12" s="145"/>
      <c r="K12" s="76"/>
      <c r="L12" s="76"/>
      <c r="M12" s="76"/>
      <c r="N12" s="225"/>
      <c r="O12" s="225"/>
      <c r="P12" s="226"/>
      <c r="Q12" s="145"/>
      <c r="R12" s="76">
        <v>18</v>
      </c>
      <c r="S12" s="76"/>
      <c r="T12" s="76"/>
      <c r="U12" s="76"/>
      <c r="V12" s="225" t="s">
        <v>22</v>
      </c>
      <c r="W12" s="226">
        <v>2</v>
      </c>
      <c r="X12" s="145"/>
      <c r="Y12" s="76">
        <v>18</v>
      </c>
      <c r="Z12" s="76"/>
      <c r="AA12" s="76"/>
      <c r="AB12" s="76"/>
      <c r="AC12" s="227" t="s">
        <v>22</v>
      </c>
      <c r="AD12" s="228">
        <v>2</v>
      </c>
      <c r="AE12" s="145"/>
      <c r="AF12" s="76"/>
      <c r="AG12" s="76"/>
      <c r="AH12" s="76"/>
      <c r="AI12" s="76"/>
      <c r="AJ12" s="225"/>
      <c r="AK12" s="78"/>
      <c r="AL12" s="59"/>
      <c r="AM12" s="60"/>
      <c r="AN12" s="60"/>
      <c r="AO12" s="60"/>
      <c r="AP12" s="60"/>
      <c r="AQ12" s="61"/>
      <c r="AR12" s="62"/>
      <c r="AS12" s="59"/>
      <c r="AT12" s="60"/>
      <c r="AU12" s="60"/>
      <c r="AV12" s="60"/>
      <c r="AW12" s="60"/>
      <c r="AX12" s="61"/>
      <c r="AY12" s="63"/>
    </row>
    <row r="13" spans="1:51" s="6" customFormat="1" ht="20.25">
      <c r="A13" s="174"/>
      <c r="B13" s="229" t="s">
        <v>16</v>
      </c>
      <c r="C13" s="230">
        <v>2</v>
      </c>
      <c r="D13" s="231"/>
      <c r="E13" s="231"/>
      <c r="F13" s="231"/>
      <c r="G13" s="231"/>
      <c r="H13" s="231"/>
      <c r="I13" s="232"/>
      <c r="J13" s="233">
        <v>2</v>
      </c>
      <c r="K13" s="234"/>
      <c r="L13" s="234"/>
      <c r="M13" s="234"/>
      <c r="N13" s="235"/>
      <c r="O13" s="236" t="s">
        <v>59</v>
      </c>
      <c r="P13" s="237">
        <v>0</v>
      </c>
      <c r="Q13" s="18"/>
      <c r="R13" s="18"/>
      <c r="S13" s="18"/>
      <c r="T13" s="64"/>
      <c r="U13" s="64"/>
      <c r="V13" s="164"/>
      <c r="W13" s="164"/>
      <c r="X13" s="164"/>
      <c r="Y13" s="164"/>
      <c r="Z13" s="64"/>
      <c r="AA13" s="64"/>
      <c r="AB13" s="64"/>
      <c r="AC13" s="164"/>
      <c r="AD13" s="164"/>
      <c r="AE13" s="164"/>
      <c r="AF13" s="164"/>
      <c r="AG13" s="64"/>
      <c r="AH13" s="64"/>
      <c r="AI13" s="64"/>
      <c r="AJ13" s="164"/>
      <c r="AK13" s="164"/>
      <c r="AL13" s="164"/>
      <c r="AM13" s="164"/>
      <c r="AN13" s="18"/>
      <c r="AO13" s="18"/>
      <c r="AP13" s="64"/>
      <c r="AQ13" s="164"/>
      <c r="AR13" s="164"/>
      <c r="AS13" s="164"/>
      <c r="AT13" s="164"/>
      <c r="AU13" s="18"/>
      <c r="AV13" s="18"/>
      <c r="AW13" s="64"/>
      <c r="AX13" s="161"/>
      <c r="AY13" s="161"/>
    </row>
    <row r="14" spans="1:51" s="6" customFormat="1" ht="20.25">
      <c r="A14" s="175"/>
      <c r="B14" s="238" t="s">
        <v>60</v>
      </c>
      <c r="C14" s="239">
        <v>4</v>
      </c>
      <c r="D14" s="240"/>
      <c r="E14" s="240"/>
      <c r="F14" s="240"/>
      <c r="G14" s="240"/>
      <c r="H14" s="240"/>
      <c r="I14" s="241"/>
      <c r="J14" s="242">
        <v>4</v>
      </c>
      <c r="K14" s="240"/>
      <c r="L14" s="240"/>
      <c r="M14" s="240"/>
      <c r="N14" s="243"/>
      <c r="O14" s="244" t="s">
        <v>59</v>
      </c>
      <c r="P14" s="245">
        <v>0</v>
      </c>
      <c r="Q14" s="18"/>
      <c r="R14" s="18"/>
      <c r="S14" s="18"/>
      <c r="T14" s="64"/>
      <c r="U14" s="64"/>
      <c r="V14" s="18"/>
      <c r="W14" s="18"/>
      <c r="X14" s="18"/>
      <c r="Y14" s="18"/>
      <c r="Z14" s="64"/>
      <c r="AA14" s="64"/>
      <c r="AB14" s="64"/>
      <c r="AC14" s="18"/>
      <c r="AD14" s="18"/>
      <c r="AE14" s="18"/>
      <c r="AF14" s="18"/>
      <c r="AG14" s="64"/>
      <c r="AH14" s="64"/>
      <c r="AI14" s="64"/>
      <c r="AJ14" s="18"/>
      <c r="AK14" s="18"/>
      <c r="AL14" s="18"/>
      <c r="AM14" s="18"/>
      <c r="AN14" s="18"/>
      <c r="AO14" s="18"/>
      <c r="AP14" s="64"/>
      <c r="AQ14" s="18"/>
      <c r="AR14" s="18"/>
      <c r="AS14" s="18"/>
      <c r="AT14" s="18"/>
      <c r="AU14" s="18"/>
      <c r="AV14" s="18"/>
      <c r="AW14" s="64"/>
      <c r="AX14" s="162"/>
      <c r="AY14" s="162"/>
    </row>
    <row r="15" spans="1:51" s="6" customFormat="1" ht="21" thickBot="1">
      <c r="A15" s="175"/>
      <c r="B15" s="246" t="s">
        <v>42</v>
      </c>
      <c r="C15" s="247">
        <v>2</v>
      </c>
      <c r="D15" s="248"/>
      <c r="E15" s="248"/>
      <c r="F15" s="248"/>
      <c r="G15" s="248"/>
      <c r="H15" s="248"/>
      <c r="I15" s="249"/>
      <c r="J15" s="250">
        <v>2</v>
      </c>
      <c r="K15" s="251"/>
      <c r="L15" s="251"/>
      <c r="M15" s="251"/>
      <c r="N15" s="252"/>
      <c r="O15" s="253" t="s">
        <v>59</v>
      </c>
      <c r="P15" s="254">
        <v>0</v>
      </c>
      <c r="Q15" s="18"/>
      <c r="R15" s="18"/>
      <c r="S15" s="18"/>
      <c r="T15" s="64"/>
      <c r="U15" s="64"/>
      <c r="V15" s="164"/>
      <c r="W15" s="164"/>
      <c r="X15" s="164"/>
      <c r="Y15" s="164"/>
      <c r="Z15" s="64"/>
      <c r="AA15" s="64"/>
      <c r="AB15" s="64"/>
      <c r="AC15" s="164"/>
      <c r="AD15" s="164"/>
      <c r="AE15" s="164"/>
      <c r="AF15" s="164"/>
      <c r="AG15" s="64"/>
      <c r="AH15" s="64"/>
      <c r="AI15" s="64"/>
      <c r="AJ15" s="164"/>
      <c r="AK15" s="164"/>
      <c r="AL15" s="164"/>
      <c r="AM15" s="164"/>
      <c r="AN15" s="18"/>
      <c r="AO15" s="18"/>
      <c r="AP15" s="64"/>
      <c r="AQ15" s="164"/>
      <c r="AR15" s="164"/>
      <c r="AS15" s="164"/>
      <c r="AT15" s="164"/>
      <c r="AU15" s="18"/>
      <c r="AV15" s="18"/>
      <c r="AW15" s="64"/>
      <c r="AX15" s="162"/>
      <c r="AY15" s="162"/>
    </row>
    <row r="16" spans="1:51" s="7" customFormat="1" ht="12" customHeight="1" thickBot="1">
      <c r="A16" s="176"/>
      <c r="B16" s="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8"/>
      <c r="Q16" s="18"/>
      <c r="R16" s="18"/>
      <c r="S16" s="18"/>
      <c r="T16" s="64"/>
      <c r="U16" s="64"/>
      <c r="V16" s="18"/>
      <c r="W16" s="18"/>
      <c r="X16" s="18"/>
      <c r="Y16" s="18"/>
      <c r="Z16" s="64"/>
      <c r="AA16" s="64"/>
      <c r="AB16" s="64"/>
      <c r="AC16" s="18"/>
      <c r="AD16" s="18"/>
      <c r="AE16" s="18"/>
      <c r="AF16" s="18"/>
      <c r="AG16" s="64"/>
      <c r="AH16" s="64"/>
      <c r="AI16" s="64"/>
      <c r="AJ16" s="18"/>
      <c r="AK16" s="18"/>
      <c r="AL16" s="18"/>
      <c r="AM16" s="18"/>
      <c r="AN16" s="18"/>
      <c r="AO16" s="18"/>
      <c r="AP16" s="64"/>
      <c r="AQ16" s="18"/>
      <c r="AR16" s="18"/>
      <c r="AS16" s="18"/>
      <c r="AT16" s="18"/>
      <c r="AU16" s="18"/>
      <c r="AV16" s="18"/>
      <c r="AW16" s="64"/>
      <c r="AX16" s="163"/>
      <c r="AY16" s="163"/>
    </row>
    <row r="17" spans="1:123" s="2" customFormat="1" ht="39.950000000000003" customHeight="1" thickBot="1">
      <c r="A17" s="255" t="s">
        <v>17</v>
      </c>
      <c r="B17" s="256" t="s">
        <v>52</v>
      </c>
      <c r="C17" s="135">
        <f>E17+F17+G17+H17+I17</f>
        <v>88</v>
      </c>
      <c r="D17" s="109">
        <f>SUM(D18:D21)</f>
        <v>16</v>
      </c>
      <c r="E17" s="51">
        <f>J17+Q17+X17+AE17+AL17+AS17</f>
        <v>40</v>
      </c>
      <c r="F17" s="203">
        <f t="shared" ref="F17:I21" si="4">K17+R17+Y17+AF17+AM17+AT17</f>
        <v>0</v>
      </c>
      <c r="G17" s="203">
        <f t="shared" si="4"/>
        <v>0</v>
      </c>
      <c r="H17" s="203">
        <f>M17+T17+AA17+AH17+AO17+AV17</f>
        <v>48</v>
      </c>
      <c r="I17" s="52">
        <f t="shared" si="4"/>
        <v>0</v>
      </c>
      <c r="J17" s="51">
        <f>SUM(J18:J21)</f>
        <v>40</v>
      </c>
      <c r="K17" s="51">
        <f>SUM(K18:K21)</f>
        <v>0</v>
      </c>
      <c r="L17" s="51">
        <f>SUM(L18:L21)</f>
        <v>0</v>
      </c>
      <c r="M17" s="51">
        <f>SUM(M18:M21)</f>
        <v>48</v>
      </c>
      <c r="N17" s="51">
        <f>SUM(N18:N21)</f>
        <v>0</v>
      </c>
      <c r="O17" s="51">
        <f>COUNTIF(O18:O21,"E")</f>
        <v>2</v>
      </c>
      <c r="P17" s="52">
        <f t="shared" ref="P17:U17" si="5">SUM(P18:P21)</f>
        <v>16</v>
      </c>
      <c r="Q17" s="51">
        <f t="shared" si="5"/>
        <v>0</v>
      </c>
      <c r="R17" s="51">
        <f t="shared" si="5"/>
        <v>0</v>
      </c>
      <c r="S17" s="51">
        <f t="shared" si="5"/>
        <v>0</v>
      </c>
      <c r="T17" s="51">
        <f t="shared" si="5"/>
        <v>0</v>
      </c>
      <c r="U17" s="51">
        <f t="shared" si="5"/>
        <v>0</v>
      </c>
      <c r="V17" s="51">
        <f>COUNTIF(V18:V21,"E")</f>
        <v>0</v>
      </c>
      <c r="W17" s="52">
        <f t="shared" ref="W17:AB17" si="6">SUM(W18:W21)</f>
        <v>0</v>
      </c>
      <c r="X17" s="51">
        <f t="shared" si="6"/>
        <v>0</v>
      </c>
      <c r="Y17" s="51">
        <f t="shared" si="6"/>
        <v>0</v>
      </c>
      <c r="Z17" s="51">
        <f t="shared" si="6"/>
        <v>0</v>
      </c>
      <c r="AA17" s="51">
        <f t="shared" si="6"/>
        <v>0</v>
      </c>
      <c r="AB17" s="51">
        <f t="shared" si="6"/>
        <v>0</v>
      </c>
      <c r="AC17" s="51">
        <f>COUNTIF(AC18:AC21,"E")</f>
        <v>0</v>
      </c>
      <c r="AD17" s="52">
        <f t="shared" ref="AD17:AI17" si="7">SUM(AD18:AD21)</f>
        <v>0</v>
      </c>
      <c r="AE17" s="51">
        <f t="shared" si="7"/>
        <v>0</v>
      </c>
      <c r="AF17" s="51">
        <f t="shared" si="7"/>
        <v>0</v>
      </c>
      <c r="AG17" s="51">
        <f t="shared" si="7"/>
        <v>0</v>
      </c>
      <c r="AH17" s="51">
        <f t="shared" si="7"/>
        <v>0</v>
      </c>
      <c r="AI17" s="51">
        <f t="shared" si="7"/>
        <v>0</v>
      </c>
      <c r="AJ17" s="51">
        <f>COUNTIF(AJ18:AJ21,"E")</f>
        <v>0</v>
      </c>
      <c r="AK17" s="66">
        <f t="shared" ref="AK17:AP17" si="8">SUM(AK18:AK21)</f>
        <v>0</v>
      </c>
      <c r="AL17" s="51">
        <f t="shared" si="8"/>
        <v>0</v>
      </c>
      <c r="AM17" s="51">
        <f t="shared" si="8"/>
        <v>0</v>
      </c>
      <c r="AN17" s="51">
        <f t="shared" si="8"/>
        <v>0</v>
      </c>
      <c r="AO17" s="51">
        <f t="shared" si="8"/>
        <v>0</v>
      </c>
      <c r="AP17" s="51">
        <f t="shared" si="8"/>
        <v>0</v>
      </c>
      <c r="AQ17" s="51">
        <f>COUNTIF(AQ18:AQ21,"E")</f>
        <v>0</v>
      </c>
      <c r="AR17" s="52">
        <f t="shared" ref="AR17:AW17" si="9">SUM(AR18:AR21)</f>
        <v>0</v>
      </c>
      <c r="AS17" s="51">
        <f t="shared" si="9"/>
        <v>0</v>
      </c>
      <c r="AT17" s="51">
        <f t="shared" si="9"/>
        <v>0</v>
      </c>
      <c r="AU17" s="51">
        <f t="shared" si="9"/>
        <v>0</v>
      </c>
      <c r="AV17" s="51">
        <f t="shared" si="9"/>
        <v>0</v>
      </c>
      <c r="AW17" s="51">
        <f t="shared" si="9"/>
        <v>0</v>
      </c>
      <c r="AX17" s="51">
        <f>COUNTIF(AX18:AX21,"E")</f>
        <v>0</v>
      </c>
      <c r="AY17" s="66">
        <f>SUM(AY18:AY21)</f>
        <v>0</v>
      </c>
    </row>
    <row r="18" spans="1:123" s="2" customFormat="1" ht="50.1" customHeight="1">
      <c r="A18" s="138">
        <v>1</v>
      </c>
      <c r="B18" s="257" t="s">
        <v>31</v>
      </c>
      <c r="C18" s="258">
        <f>E18+F18+G18+H18+I18</f>
        <v>22</v>
      </c>
      <c r="D18" s="258">
        <f>P18+W18+AD18+AK18</f>
        <v>5</v>
      </c>
      <c r="E18" s="210">
        <f>J18+Q18+X18+AE18+AL18+AS18</f>
        <v>10</v>
      </c>
      <c r="F18" s="210">
        <f t="shared" si="4"/>
        <v>0</v>
      </c>
      <c r="G18" s="210">
        <f t="shared" si="4"/>
        <v>0</v>
      </c>
      <c r="H18" s="210">
        <f>M18+T18+AA18+AH18</f>
        <v>12</v>
      </c>
      <c r="I18" s="259">
        <f t="shared" si="4"/>
        <v>0</v>
      </c>
      <c r="J18" s="260">
        <v>10</v>
      </c>
      <c r="K18" s="261"/>
      <c r="L18" s="261"/>
      <c r="M18" s="261">
        <v>12</v>
      </c>
      <c r="N18" s="261"/>
      <c r="O18" s="262" t="s">
        <v>23</v>
      </c>
      <c r="P18" s="263">
        <v>5</v>
      </c>
      <c r="Q18" s="264"/>
      <c r="R18" s="265"/>
      <c r="S18" s="265"/>
      <c r="T18" s="68"/>
      <c r="U18" s="68"/>
      <c r="V18" s="69"/>
      <c r="W18" s="70"/>
      <c r="X18" s="67"/>
      <c r="Y18" s="68"/>
      <c r="Z18" s="68"/>
      <c r="AA18" s="68"/>
      <c r="AB18" s="68"/>
      <c r="AC18" s="69"/>
      <c r="AD18" s="70"/>
      <c r="AE18" s="266"/>
      <c r="AF18" s="267"/>
      <c r="AG18" s="267"/>
      <c r="AH18" s="267"/>
      <c r="AI18" s="267"/>
      <c r="AJ18" s="268"/>
      <c r="AK18" s="269"/>
      <c r="AL18" s="144"/>
      <c r="AM18" s="68"/>
      <c r="AN18" s="68"/>
      <c r="AO18" s="68"/>
      <c r="AP18" s="68"/>
      <c r="AQ18" s="69"/>
      <c r="AR18" s="70"/>
      <c r="AS18" s="67"/>
      <c r="AT18" s="68"/>
      <c r="AU18" s="68"/>
      <c r="AV18" s="68"/>
      <c r="AW18" s="68"/>
      <c r="AX18" s="69"/>
      <c r="AY18" s="70"/>
    </row>
    <row r="19" spans="1:123" s="2" customFormat="1" ht="50.1" customHeight="1">
      <c r="A19" s="139">
        <v>2</v>
      </c>
      <c r="B19" s="208" t="s">
        <v>29</v>
      </c>
      <c r="C19" s="209">
        <f t="shared" ref="C19:C21" si="10">E19+F19+G19+H19+I19</f>
        <v>22</v>
      </c>
      <c r="D19" s="258">
        <f t="shared" ref="D19:D21" si="11">P19+W19+AD19+AK19</f>
        <v>3</v>
      </c>
      <c r="E19" s="210">
        <f t="shared" ref="E19:E21" si="12">J19+Q19+X19+AE19+AL19+AS19</f>
        <v>10</v>
      </c>
      <c r="F19" s="210">
        <f t="shared" si="4"/>
        <v>0</v>
      </c>
      <c r="G19" s="210">
        <f t="shared" si="4"/>
        <v>0</v>
      </c>
      <c r="H19" s="210">
        <f t="shared" si="4"/>
        <v>12</v>
      </c>
      <c r="I19" s="270">
        <f t="shared" si="4"/>
        <v>0</v>
      </c>
      <c r="J19" s="59">
        <v>10</v>
      </c>
      <c r="K19" s="60"/>
      <c r="L19" s="60"/>
      <c r="M19" s="60">
        <v>12</v>
      </c>
      <c r="N19" s="60"/>
      <c r="O19" s="271" t="s">
        <v>22</v>
      </c>
      <c r="P19" s="211">
        <v>3</v>
      </c>
      <c r="Q19" s="272"/>
      <c r="R19" s="273"/>
      <c r="S19" s="273"/>
      <c r="T19" s="55"/>
      <c r="U19" s="55"/>
      <c r="V19" s="56"/>
      <c r="W19" s="57"/>
      <c r="X19" s="54"/>
      <c r="Y19" s="55"/>
      <c r="Z19" s="55"/>
      <c r="AA19" s="55"/>
      <c r="AB19" s="55"/>
      <c r="AC19" s="56"/>
      <c r="AD19" s="57"/>
      <c r="AE19" s="274"/>
      <c r="AF19" s="91"/>
      <c r="AG19" s="91"/>
      <c r="AH19" s="91"/>
      <c r="AI19" s="91"/>
      <c r="AJ19" s="80"/>
      <c r="AK19" s="93"/>
      <c r="AL19" s="74"/>
      <c r="AM19" s="72"/>
      <c r="AN19" s="72"/>
      <c r="AO19" s="72"/>
      <c r="AP19" s="72"/>
      <c r="AQ19" s="18"/>
      <c r="AR19" s="73"/>
      <c r="AS19" s="71"/>
      <c r="AT19" s="72"/>
      <c r="AU19" s="72"/>
      <c r="AV19" s="72"/>
      <c r="AW19" s="72"/>
      <c r="AX19" s="18"/>
      <c r="AY19" s="73"/>
    </row>
    <row r="20" spans="1:123" s="2" customFormat="1" ht="50.1" customHeight="1">
      <c r="A20" s="139">
        <v>3</v>
      </c>
      <c r="B20" s="208" t="s">
        <v>37</v>
      </c>
      <c r="C20" s="209">
        <f t="shared" si="10"/>
        <v>22</v>
      </c>
      <c r="D20" s="258">
        <f t="shared" si="11"/>
        <v>5</v>
      </c>
      <c r="E20" s="210">
        <f t="shared" si="12"/>
        <v>10</v>
      </c>
      <c r="F20" s="210">
        <f t="shared" si="4"/>
        <v>0</v>
      </c>
      <c r="G20" s="210">
        <f t="shared" si="4"/>
        <v>0</v>
      </c>
      <c r="H20" s="210">
        <f t="shared" si="4"/>
        <v>12</v>
      </c>
      <c r="I20" s="270">
        <f t="shared" si="4"/>
        <v>0</v>
      </c>
      <c r="J20" s="59">
        <v>10</v>
      </c>
      <c r="K20" s="60"/>
      <c r="L20" s="60"/>
      <c r="M20" s="60">
        <v>12</v>
      </c>
      <c r="N20" s="60"/>
      <c r="O20" s="271" t="s">
        <v>23</v>
      </c>
      <c r="P20" s="211">
        <v>5</v>
      </c>
      <c r="Q20" s="59"/>
      <c r="R20" s="60"/>
      <c r="S20" s="60"/>
      <c r="T20" s="60"/>
      <c r="U20" s="60"/>
      <c r="V20" s="271"/>
      <c r="W20" s="211"/>
      <c r="X20" s="54"/>
      <c r="Y20" s="55"/>
      <c r="Z20" s="55"/>
      <c r="AA20" s="55"/>
      <c r="AB20" s="55"/>
      <c r="AC20" s="88"/>
      <c r="AD20" s="275"/>
      <c r="AE20" s="276"/>
      <c r="AF20" s="60"/>
      <c r="AG20" s="60"/>
      <c r="AH20" s="60"/>
      <c r="AI20" s="60"/>
      <c r="AJ20" s="94"/>
      <c r="AK20" s="63"/>
      <c r="AL20" s="74"/>
      <c r="AM20" s="72"/>
      <c r="AN20" s="72"/>
      <c r="AO20" s="72"/>
      <c r="AP20" s="72"/>
      <c r="AQ20" s="18"/>
      <c r="AR20" s="73"/>
      <c r="AS20" s="71"/>
      <c r="AT20" s="72"/>
      <c r="AU20" s="72"/>
      <c r="AV20" s="72"/>
      <c r="AW20" s="72"/>
      <c r="AX20" s="18"/>
      <c r="AY20" s="73"/>
    </row>
    <row r="21" spans="1:123" s="2" customFormat="1" ht="50.1" customHeight="1" thickBot="1">
      <c r="A21" s="140">
        <v>4</v>
      </c>
      <c r="B21" s="277" t="s">
        <v>28</v>
      </c>
      <c r="C21" s="222">
        <f t="shared" si="10"/>
        <v>22</v>
      </c>
      <c r="D21" s="278">
        <f t="shared" si="11"/>
        <v>3</v>
      </c>
      <c r="E21" s="223">
        <f t="shared" si="12"/>
        <v>10</v>
      </c>
      <c r="F21" s="223">
        <f t="shared" si="4"/>
        <v>0</v>
      </c>
      <c r="G21" s="223">
        <f t="shared" si="4"/>
        <v>0</v>
      </c>
      <c r="H21" s="223">
        <f t="shared" si="4"/>
        <v>12</v>
      </c>
      <c r="I21" s="279">
        <f t="shared" si="4"/>
        <v>0</v>
      </c>
      <c r="J21" s="280">
        <v>10</v>
      </c>
      <c r="K21" s="281"/>
      <c r="L21" s="281"/>
      <c r="M21" s="281">
        <v>12</v>
      </c>
      <c r="N21" s="281"/>
      <c r="O21" s="282" t="s">
        <v>22</v>
      </c>
      <c r="P21" s="283">
        <v>3</v>
      </c>
      <c r="Q21" s="284"/>
      <c r="R21" s="281"/>
      <c r="S21" s="281"/>
      <c r="T21" s="76"/>
      <c r="U21" s="76"/>
      <c r="V21" s="77"/>
      <c r="W21" s="78"/>
      <c r="X21" s="75"/>
      <c r="Y21" s="76"/>
      <c r="Z21" s="76"/>
      <c r="AA21" s="76"/>
      <c r="AB21" s="76"/>
      <c r="AC21" s="77"/>
      <c r="AD21" s="78"/>
      <c r="AE21" s="75"/>
      <c r="AF21" s="76"/>
      <c r="AG21" s="76"/>
      <c r="AH21" s="76"/>
      <c r="AI21" s="76"/>
      <c r="AJ21" s="77"/>
      <c r="AK21" s="78"/>
      <c r="AL21" s="145"/>
      <c r="AM21" s="76"/>
      <c r="AN21" s="76"/>
      <c r="AO21" s="76"/>
      <c r="AP21" s="76"/>
      <c r="AQ21" s="77"/>
      <c r="AR21" s="78"/>
      <c r="AS21" s="75"/>
      <c r="AT21" s="76"/>
      <c r="AU21" s="76"/>
      <c r="AV21" s="76"/>
      <c r="AW21" s="76"/>
      <c r="AX21" s="77"/>
      <c r="AY21" s="78"/>
    </row>
    <row r="22" spans="1:123" s="8" customFormat="1" ht="12" customHeight="1" thickBot="1">
      <c r="A22" s="131"/>
      <c r="B22" s="79"/>
      <c r="C22" s="40"/>
      <c r="D22" s="40"/>
      <c r="E22" s="40"/>
      <c r="F22" s="40"/>
      <c r="G22" s="40"/>
      <c r="H22" s="40"/>
      <c r="I22" s="40"/>
      <c r="J22" s="80"/>
      <c r="K22" s="80"/>
      <c r="L22" s="80"/>
      <c r="M22" s="80"/>
      <c r="N22" s="80"/>
      <c r="O22" s="80"/>
      <c r="P22" s="40"/>
      <c r="Q22" s="18"/>
      <c r="R22" s="18"/>
      <c r="S22" s="18"/>
      <c r="T22" s="18"/>
      <c r="U22" s="18"/>
      <c r="V22" s="18"/>
      <c r="W22" s="40"/>
      <c r="X22" s="18"/>
      <c r="Y22" s="18"/>
      <c r="Z22" s="18"/>
      <c r="AA22" s="18"/>
      <c r="AB22" s="18"/>
      <c r="AC22" s="18"/>
      <c r="AD22" s="40"/>
      <c r="AE22" s="18"/>
      <c r="AF22" s="18"/>
      <c r="AG22" s="18"/>
      <c r="AH22" s="18"/>
      <c r="AI22" s="18"/>
      <c r="AJ22" s="18"/>
      <c r="AK22" s="40"/>
      <c r="AL22" s="18"/>
      <c r="AM22" s="18"/>
      <c r="AN22" s="18"/>
      <c r="AO22" s="18"/>
      <c r="AP22" s="18"/>
      <c r="AQ22" s="18"/>
      <c r="AR22" s="40"/>
      <c r="AS22" s="18"/>
      <c r="AT22" s="18"/>
      <c r="AU22" s="18"/>
      <c r="AV22" s="18"/>
      <c r="AW22" s="18"/>
      <c r="AX22" s="18"/>
      <c r="AY22" s="81"/>
    </row>
    <row r="23" spans="1:123" s="2" customFormat="1" ht="39.950000000000003" customHeight="1" thickBot="1">
      <c r="A23" s="255" t="s">
        <v>18</v>
      </c>
      <c r="B23" s="285" t="s">
        <v>53</v>
      </c>
      <c r="C23" s="109">
        <f>SUM(E23:I23)</f>
        <v>394</v>
      </c>
      <c r="D23" s="109">
        <f>SUM(D24:D40)</f>
        <v>52</v>
      </c>
      <c r="E23" s="51">
        <f>J23+Q23+X23+AE23+AL23+AS23</f>
        <v>154</v>
      </c>
      <c r="F23" s="203">
        <f t="shared" ref="F23:I27" si="13">K23+R23+Y23+AF23+AM23+AT23</f>
        <v>0</v>
      </c>
      <c r="G23" s="203">
        <f>L23+S23+Z23+AG23+AN23+AU23</f>
        <v>0</v>
      </c>
      <c r="H23" s="203">
        <f>M23+T23+AA23+AH23+AO23+AV23</f>
        <v>240</v>
      </c>
      <c r="I23" s="52">
        <f>N23+U23+AB23+AI23+AP23+AW23</f>
        <v>0</v>
      </c>
      <c r="J23" s="51">
        <f>SUM(J24:J40)</f>
        <v>32</v>
      </c>
      <c r="K23" s="51">
        <f>SUM(K24:K40)</f>
        <v>0</v>
      </c>
      <c r="L23" s="51">
        <f>SUM(L24:L40)</f>
        <v>0</v>
      </c>
      <c r="M23" s="51">
        <f>SUM(M24:M40)</f>
        <v>40</v>
      </c>
      <c r="N23" s="51">
        <f>SUM(N24:N50)</f>
        <v>0</v>
      </c>
      <c r="O23" s="286">
        <f>COUNTIF(O24:O50,"E")</f>
        <v>2</v>
      </c>
      <c r="P23" s="52">
        <f>SUM(P24:P40)</f>
        <v>13</v>
      </c>
      <c r="Q23" s="51">
        <f>SUM(Q24:Q40)</f>
        <v>62</v>
      </c>
      <c r="R23" s="51">
        <f>SUM(R24:R50)</f>
        <v>0</v>
      </c>
      <c r="S23" s="51">
        <f>SUM(S24:S40)</f>
        <v>0</v>
      </c>
      <c r="T23" s="51">
        <f>SUM(T24:T40)</f>
        <v>90</v>
      </c>
      <c r="U23" s="51">
        <f>SUM(U24:U50)</f>
        <v>0</v>
      </c>
      <c r="V23" s="51">
        <f>COUNTIF(V24:V50,"E")</f>
        <v>3</v>
      </c>
      <c r="W23" s="52">
        <f>SUM(W24:W40)</f>
        <v>21</v>
      </c>
      <c r="X23" s="204">
        <f>SUM(X25:X40)</f>
        <v>60</v>
      </c>
      <c r="Y23" s="203">
        <f t="shared" ref="Y23:AB23" si="14">SUM(Y25:Y40)</f>
        <v>0</v>
      </c>
      <c r="Z23" s="203">
        <f t="shared" si="14"/>
        <v>0</v>
      </c>
      <c r="AA23" s="203">
        <f>SUM(AA25:AA40)</f>
        <v>96</v>
      </c>
      <c r="AB23" s="203">
        <f t="shared" si="14"/>
        <v>0</v>
      </c>
      <c r="AC23" s="51">
        <f>COUNTIF(AC24:AC50,"E")</f>
        <v>2</v>
      </c>
      <c r="AD23" s="135">
        <f>SUM(AD25:AD40)</f>
        <v>17</v>
      </c>
      <c r="AE23" s="51">
        <f>SUM(AE24:AE40)</f>
        <v>0</v>
      </c>
      <c r="AF23" s="51">
        <f>SUM(AF24:AF50)</f>
        <v>0</v>
      </c>
      <c r="AG23" s="51">
        <f>SUM(AG24:AG40)</f>
        <v>0</v>
      </c>
      <c r="AH23" s="51">
        <f>SUM(AH24:AH40)</f>
        <v>14</v>
      </c>
      <c r="AI23" s="51">
        <f>SUM(AI24:AI50)</f>
        <v>0</v>
      </c>
      <c r="AJ23" s="51">
        <f>COUNTIF(AJ24:AJ50,"E")</f>
        <v>0</v>
      </c>
      <c r="AK23" s="66">
        <f>SUM(AK24:AY40)</f>
        <v>1</v>
      </c>
      <c r="AL23" s="51">
        <f>SUM(AL24:AL40)</f>
        <v>0</v>
      </c>
      <c r="AM23" s="51">
        <f>SUM(AM24:AM40)</f>
        <v>0</v>
      </c>
      <c r="AN23" s="51">
        <f>SUM(AN24:AN40)</f>
        <v>0</v>
      </c>
      <c r="AO23" s="51">
        <f>SUM(AO24:AO40)</f>
        <v>0</v>
      </c>
      <c r="AP23" s="51">
        <f>SUM(AP24:AP40)</f>
        <v>0</v>
      </c>
      <c r="AQ23" s="51">
        <f>COUNTIF(AQ24:AQ40,"E")</f>
        <v>0</v>
      </c>
      <c r="AR23" s="52">
        <f t="shared" ref="AR23:AW23" si="15">SUM(AR24:AR40)</f>
        <v>0</v>
      </c>
      <c r="AS23" s="51">
        <f t="shared" si="15"/>
        <v>0</v>
      </c>
      <c r="AT23" s="51">
        <f t="shared" si="15"/>
        <v>0</v>
      </c>
      <c r="AU23" s="51">
        <f t="shared" si="15"/>
        <v>0</v>
      </c>
      <c r="AV23" s="51">
        <f t="shared" si="15"/>
        <v>0</v>
      </c>
      <c r="AW23" s="51">
        <f t="shared" si="15"/>
        <v>0</v>
      </c>
      <c r="AX23" s="51">
        <f>COUNTIF(AX24:AX40,"E")</f>
        <v>0</v>
      </c>
      <c r="AY23" s="66">
        <f>SUM(AY24:AY40)</f>
        <v>0</v>
      </c>
    </row>
    <row r="24" spans="1:123" s="2" customFormat="1" ht="50.1" customHeight="1">
      <c r="A24" s="142">
        <v>1</v>
      </c>
      <c r="B24" s="287" t="s">
        <v>68</v>
      </c>
      <c r="C24" s="258">
        <f>E24+F24+G24+H24+I24</f>
        <v>22</v>
      </c>
      <c r="D24" s="258">
        <f>P24+W24+AD24+AK24</f>
        <v>5</v>
      </c>
      <c r="E24" s="288">
        <f t="shared" ref="E24:E27" si="16">J24+Q24+X24+AE24+AL24+AS24</f>
        <v>10</v>
      </c>
      <c r="F24" s="289">
        <f t="shared" si="13"/>
        <v>0</v>
      </c>
      <c r="G24" s="289">
        <f t="shared" si="13"/>
        <v>0</v>
      </c>
      <c r="H24" s="289">
        <f t="shared" si="13"/>
        <v>12</v>
      </c>
      <c r="I24" s="290">
        <f t="shared" si="13"/>
        <v>0</v>
      </c>
      <c r="J24" s="291">
        <v>10</v>
      </c>
      <c r="K24" s="292"/>
      <c r="L24" s="292"/>
      <c r="M24" s="292">
        <v>12</v>
      </c>
      <c r="N24" s="292"/>
      <c r="O24" s="293" t="s">
        <v>23</v>
      </c>
      <c r="P24" s="294">
        <v>5</v>
      </c>
      <c r="Q24" s="291"/>
      <c r="R24" s="292"/>
      <c r="S24" s="292"/>
      <c r="T24" s="292"/>
      <c r="U24" s="292"/>
      <c r="V24" s="293"/>
      <c r="W24" s="294"/>
      <c r="X24" s="295"/>
      <c r="Y24" s="296"/>
      <c r="Z24" s="292"/>
      <c r="AA24" s="292"/>
      <c r="AB24" s="292"/>
      <c r="AC24" s="297"/>
      <c r="AD24" s="298"/>
      <c r="AE24" s="291"/>
      <c r="AF24" s="292"/>
      <c r="AG24" s="292"/>
      <c r="AH24" s="83"/>
      <c r="AI24" s="83"/>
      <c r="AJ24" s="299"/>
      <c r="AK24" s="86"/>
      <c r="AL24" s="82"/>
      <c r="AM24" s="83"/>
      <c r="AN24" s="83"/>
      <c r="AO24" s="83"/>
      <c r="AP24" s="83"/>
      <c r="AQ24" s="84"/>
      <c r="AR24" s="85"/>
      <c r="AS24" s="82"/>
      <c r="AT24" s="83"/>
      <c r="AU24" s="83"/>
      <c r="AV24" s="83"/>
      <c r="AW24" s="83"/>
      <c r="AX24" s="84"/>
      <c r="AY24" s="86"/>
    </row>
    <row r="25" spans="1:123" s="2" customFormat="1" ht="50.1" customHeight="1">
      <c r="A25" s="139">
        <v>2</v>
      </c>
      <c r="B25" s="300" t="s">
        <v>38</v>
      </c>
      <c r="C25" s="258">
        <f>E25+F25+G25+H25+I25</f>
        <v>28</v>
      </c>
      <c r="D25" s="258">
        <f t="shared" ref="D25:D40" si="17">P25+W25+AD25+AK25</f>
        <v>4</v>
      </c>
      <c r="E25" s="288">
        <f t="shared" si="16"/>
        <v>12</v>
      </c>
      <c r="F25" s="289">
        <f t="shared" si="13"/>
        <v>0</v>
      </c>
      <c r="G25" s="289">
        <f t="shared" si="13"/>
        <v>0</v>
      </c>
      <c r="H25" s="289">
        <f t="shared" si="13"/>
        <v>16</v>
      </c>
      <c r="I25" s="290">
        <f t="shared" si="13"/>
        <v>0</v>
      </c>
      <c r="J25" s="301"/>
      <c r="K25" s="273"/>
      <c r="L25" s="273"/>
      <c r="M25" s="273"/>
      <c r="N25" s="273"/>
      <c r="O25" s="302"/>
      <c r="P25" s="270"/>
      <c r="Q25" s="301">
        <v>12</v>
      </c>
      <c r="R25" s="273"/>
      <c r="S25" s="273"/>
      <c r="T25" s="273">
        <v>16</v>
      </c>
      <c r="U25" s="273"/>
      <c r="V25" s="302" t="s">
        <v>23</v>
      </c>
      <c r="W25" s="270">
        <v>4</v>
      </c>
      <c r="X25" s="301"/>
      <c r="Y25" s="273"/>
      <c r="Z25" s="60"/>
      <c r="AA25" s="60"/>
      <c r="AB25" s="60"/>
      <c r="AC25" s="89"/>
      <c r="AD25" s="62"/>
      <c r="AE25" s="276"/>
      <c r="AF25" s="60"/>
      <c r="AG25" s="60"/>
      <c r="AH25" s="55"/>
      <c r="AI25" s="55"/>
      <c r="AJ25" s="303"/>
      <c r="AK25" s="58"/>
      <c r="AL25" s="74"/>
      <c r="AM25" s="72"/>
      <c r="AN25" s="72"/>
      <c r="AO25" s="72"/>
      <c r="AP25" s="72"/>
      <c r="AQ25" s="84"/>
      <c r="AR25" s="87"/>
      <c r="AS25" s="74"/>
      <c r="AT25" s="72"/>
      <c r="AU25" s="72"/>
      <c r="AV25" s="72"/>
      <c r="AW25" s="72"/>
      <c r="AX25" s="80"/>
      <c r="AY25" s="73"/>
    </row>
    <row r="26" spans="1:123" s="2" customFormat="1" ht="50.1" customHeight="1">
      <c r="A26" s="139">
        <v>3</v>
      </c>
      <c r="B26" s="300" t="s">
        <v>36</v>
      </c>
      <c r="C26" s="258">
        <f t="shared" ref="C26:C36" si="18">E26+F26+G26+H26+I26</f>
        <v>22</v>
      </c>
      <c r="D26" s="258">
        <f t="shared" si="17"/>
        <v>3</v>
      </c>
      <c r="E26" s="288">
        <f t="shared" si="16"/>
        <v>10</v>
      </c>
      <c r="F26" s="289">
        <f t="shared" si="13"/>
        <v>0</v>
      </c>
      <c r="G26" s="289">
        <f t="shared" si="13"/>
        <v>0</v>
      </c>
      <c r="H26" s="289">
        <f t="shared" si="13"/>
        <v>12</v>
      </c>
      <c r="I26" s="290">
        <f t="shared" si="13"/>
        <v>0</v>
      </c>
      <c r="J26" s="301">
        <v>10</v>
      </c>
      <c r="K26" s="296"/>
      <c r="L26" s="296"/>
      <c r="M26" s="304">
        <v>12</v>
      </c>
      <c r="N26" s="304"/>
      <c r="O26" s="98" t="s">
        <v>22</v>
      </c>
      <c r="P26" s="270">
        <v>3</v>
      </c>
      <c r="Q26" s="301"/>
      <c r="R26" s="273"/>
      <c r="S26" s="273"/>
      <c r="T26" s="273"/>
      <c r="U26" s="273"/>
      <c r="V26" s="271"/>
      <c r="W26" s="270"/>
      <c r="X26" s="301"/>
      <c r="Y26" s="273"/>
      <c r="Z26" s="60"/>
      <c r="AA26" s="60"/>
      <c r="AB26" s="60"/>
      <c r="AC26" s="89"/>
      <c r="AD26" s="62"/>
      <c r="AE26" s="276"/>
      <c r="AF26" s="60"/>
      <c r="AG26" s="60"/>
      <c r="AH26" s="55"/>
      <c r="AI26" s="55"/>
      <c r="AJ26" s="303"/>
      <c r="AK26" s="58"/>
      <c r="AL26" s="54"/>
      <c r="AM26" s="55"/>
      <c r="AN26" s="55"/>
      <c r="AO26" s="55"/>
      <c r="AP26" s="55"/>
      <c r="AQ26" s="88"/>
      <c r="AR26" s="57"/>
      <c r="AS26" s="54"/>
      <c r="AT26" s="55"/>
      <c r="AU26" s="55"/>
      <c r="AV26" s="55"/>
      <c r="AW26" s="55"/>
      <c r="AX26" s="89"/>
      <c r="AY26" s="58"/>
    </row>
    <row r="27" spans="1:123" s="24" customFormat="1" ht="50.1" customHeight="1">
      <c r="A27" s="139">
        <v>4</v>
      </c>
      <c r="B27" s="208" t="s">
        <v>40</v>
      </c>
      <c r="C27" s="258">
        <f t="shared" si="18"/>
        <v>28</v>
      </c>
      <c r="D27" s="258">
        <f t="shared" si="17"/>
        <v>5</v>
      </c>
      <c r="E27" s="288">
        <f t="shared" si="16"/>
        <v>10</v>
      </c>
      <c r="F27" s="289">
        <f t="shared" si="13"/>
        <v>0</v>
      </c>
      <c r="G27" s="289">
        <f t="shared" si="13"/>
        <v>0</v>
      </c>
      <c r="H27" s="289">
        <f t="shared" si="13"/>
        <v>18</v>
      </c>
      <c r="I27" s="290">
        <f t="shared" si="13"/>
        <v>0</v>
      </c>
      <c r="J27" s="301"/>
      <c r="K27" s="273"/>
      <c r="L27" s="273"/>
      <c r="M27" s="273"/>
      <c r="N27" s="273"/>
      <c r="O27" s="305"/>
      <c r="P27" s="270"/>
      <c r="Q27" s="301">
        <v>10</v>
      </c>
      <c r="R27" s="273"/>
      <c r="S27" s="273"/>
      <c r="T27" s="273">
        <v>18</v>
      </c>
      <c r="U27" s="273"/>
      <c r="V27" s="305" t="s">
        <v>23</v>
      </c>
      <c r="W27" s="270">
        <v>5</v>
      </c>
      <c r="X27" s="301"/>
      <c r="Y27" s="273"/>
      <c r="Z27" s="60"/>
      <c r="AA27" s="60"/>
      <c r="AB27" s="60"/>
      <c r="AC27" s="89"/>
      <c r="AD27" s="62"/>
      <c r="AE27" s="276"/>
      <c r="AF27" s="60"/>
      <c r="AG27" s="60"/>
      <c r="AH27" s="60"/>
      <c r="AI27" s="60"/>
      <c r="AJ27" s="89"/>
      <c r="AK27" s="63"/>
      <c r="AL27" s="90"/>
      <c r="AM27" s="91"/>
      <c r="AN27" s="91"/>
      <c r="AO27" s="91"/>
      <c r="AP27" s="91"/>
      <c r="AQ27" s="80"/>
      <c r="AR27" s="92"/>
      <c r="AS27" s="90"/>
      <c r="AT27" s="91"/>
      <c r="AU27" s="91"/>
      <c r="AV27" s="91"/>
      <c r="AW27" s="91"/>
      <c r="AX27" s="80"/>
      <c r="AY27" s="93"/>
    </row>
    <row r="28" spans="1:123" s="24" customFormat="1" ht="50.1" customHeight="1">
      <c r="A28" s="141">
        <v>5</v>
      </c>
      <c r="B28" s="300" t="s">
        <v>46</v>
      </c>
      <c r="C28" s="258">
        <f t="shared" si="18"/>
        <v>28</v>
      </c>
      <c r="D28" s="258">
        <f t="shared" si="17"/>
        <v>4</v>
      </c>
      <c r="E28" s="288">
        <f t="shared" ref="E28:I40" si="19">J28+Q28+X28+AE28+AL28+AS28</f>
        <v>12</v>
      </c>
      <c r="F28" s="289">
        <f t="shared" si="19"/>
        <v>0</v>
      </c>
      <c r="G28" s="289">
        <f t="shared" si="19"/>
        <v>0</v>
      </c>
      <c r="H28" s="289">
        <f t="shared" si="19"/>
        <v>16</v>
      </c>
      <c r="I28" s="290">
        <f t="shared" si="19"/>
        <v>0</v>
      </c>
      <c r="J28" s="295"/>
      <c r="K28" s="296"/>
      <c r="L28" s="296"/>
      <c r="M28" s="296"/>
      <c r="N28" s="296"/>
      <c r="O28" s="306"/>
      <c r="P28" s="307"/>
      <c r="Q28" s="301">
        <v>12</v>
      </c>
      <c r="R28" s="273"/>
      <c r="S28" s="273"/>
      <c r="T28" s="273">
        <v>16</v>
      </c>
      <c r="U28" s="273"/>
      <c r="V28" s="271" t="s">
        <v>23</v>
      </c>
      <c r="W28" s="270">
        <v>4</v>
      </c>
      <c r="X28" s="301"/>
      <c r="Y28" s="273"/>
      <c r="Z28" s="60"/>
      <c r="AA28" s="60"/>
      <c r="AB28" s="60"/>
      <c r="AC28" s="89"/>
      <c r="AD28" s="62"/>
      <c r="AE28" s="276"/>
      <c r="AF28" s="60"/>
      <c r="AG28" s="60"/>
      <c r="AH28" s="60"/>
      <c r="AI28" s="60"/>
      <c r="AJ28" s="89"/>
      <c r="AK28" s="63"/>
      <c r="AL28" s="59"/>
      <c r="AM28" s="60"/>
      <c r="AN28" s="60"/>
      <c r="AO28" s="60"/>
      <c r="AP28" s="60"/>
      <c r="AQ28" s="94"/>
      <c r="AR28" s="62"/>
      <c r="AS28" s="59"/>
      <c r="AT28" s="60"/>
      <c r="AU28" s="60"/>
      <c r="AV28" s="60"/>
      <c r="AW28" s="60"/>
      <c r="AX28" s="94"/>
      <c r="AY28" s="95"/>
    </row>
    <row r="29" spans="1:123" s="24" customFormat="1" ht="50.1" customHeight="1">
      <c r="A29" s="139">
        <v>6</v>
      </c>
      <c r="B29" s="308" t="s">
        <v>41</v>
      </c>
      <c r="C29" s="209">
        <f>E29+F29+G29+H29+I29</f>
        <v>18</v>
      </c>
      <c r="D29" s="258">
        <f t="shared" si="17"/>
        <v>2</v>
      </c>
      <c r="E29" s="288">
        <f t="shared" si="19"/>
        <v>8</v>
      </c>
      <c r="F29" s="289">
        <f t="shared" si="19"/>
        <v>0</v>
      </c>
      <c r="G29" s="289">
        <f t="shared" si="19"/>
        <v>0</v>
      </c>
      <c r="H29" s="289">
        <f t="shared" si="19"/>
        <v>10</v>
      </c>
      <c r="I29" s="290">
        <f t="shared" si="19"/>
        <v>0</v>
      </c>
      <c r="J29" s="295"/>
      <c r="K29" s="296"/>
      <c r="L29" s="296"/>
      <c r="M29" s="296"/>
      <c r="N29" s="296"/>
      <c r="O29" s="306"/>
      <c r="P29" s="307"/>
      <c r="Q29" s="295"/>
      <c r="R29" s="296"/>
      <c r="S29" s="296"/>
      <c r="T29" s="296"/>
      <c r="U29" s="296"/>
      <c r="V29" s="306"/>
      <c r="W29" s="307"/>
      <c r="X29" s="295">
        <v>8</v>
      </c>
      <c r="Y29" s="296"/>
      <c r="Z29" s="296"/>
      <c r="AA29" s="296">
        <v>10</v>
      </c>
      <c r="AB29" s="296"/>
      <c r="AC29" s="306" t="s">
        <v>22</v>
      </c>
      <c r="AD29" s="307">
        <v>2</v>
      </c>
      <c r="AE29" s="276"/>
      <c r="AF29" s="60"/>
      <c r="AG29" s="60"/>
      <c r="AH29" s="60"/>
      <c r="AI29" s="60"/>
      <c r="AJ29" s="89"/>
      <c r="AK29" s="63"/>
      <c r="AL29" s="59"/>
      <c r="AM29" s="60"/>
      <c r="AN29" s="60"/>
      <c r="AO29" s="60"/>
      <c r="AP29" s="60"/>
      <c r="AQ29" s="94"/>
      <c r="AR29" s="62"/>
      <c r="AS29" s="59"/>
      <c r="AT29" s="60"/>
      <c r="AU29" s="60"/>
      <c r="AV29" s="60"/>
      <c r="AW29" s="60"/>
      <c r="AX29" s="61"/>
      <c r="AY29" s="95"/>
    </row>
    <row r="30" spans="1:123" s="24" customFormat="1" ht="50.1" customHeight="1">
      <c r="A30" s="139">
        <v>7</v>
      </c>
      <c r="B30" s="308" t="s">
        <v>72</v>
      </c>
      <c r="C30" s="209">
        <f t="shared" ref="C30" si="20">E30+F30+G30+H30+I30</f>
        <v>28</v>
      </c>
      <c r="D30" s="258">
        <f t="shared" si="17"/>
        <v>3</v>
      </c>
      <c r="E30" s="288">
        <f t="shared" si="19"/>
        <v>12</v>
      </c>
      <c r="F30" s="289">
        <f t="shared" si="19"/>
        <v>0</v>
      </c>
      <c r="G30" s="289">
        <f t="shared" si="19"/>
        <v>0</v>
      </c>
      <c r="H30" s="289">
        <f t="shared" si="19"/>
        <v>16</v>
      </c>
      <c r="I30" s="290">
        <f t="shared" si="19"/>
        <v>0</v>
      </c>
      <c r="J30" s="301"/>
      <c r="K30" s="273"/>
      <c r="L30" s="273"/>
      <c r="M30" s="273"/>
      <c r="N30" s="273"/>
      <c r="O30" s="271"/>
      <c r="P30" s="270"/>
      <c r="Q30" s="301"/>
      <c r="R30" s="273"/>
      <c r="S30" s="273"/>
      <c r="T30" s="273"/>
      <c r="U30" s="273"/>
      <c r="V30" s="271"/>
      <c r="W30" s="270"/>
      <c r="X30" s="301">
        <v>12</v>
      </c>
      <c r="Y30" s="273"/>
      <c r="Z30" s="273"/>
      <c r="AA30" s="273">
        <v>16</v>
      </c>
      <c r="AB30" s="273"/>
      <c r="AC30" s="271" t="s">
        <v>23</v>
      </c>
      <c r="AD30" s="270">
        <v>3</v>
      </c>
      <c r="AE30" s="276"/>
      <c r="AF30" s="60"/>
      <c r="AG30" s="60"/>
      <c r="AH30" s="60"/>
      <c r="AI30" s="60"/>
      <c r="AJ30" s="89"/>
      <c r="AK30" s="63"/>
      <c r="AL30" s="59"/>
      <c r="AM30" s="60"/>
      <c r="AN30" s="60"/>
      <c r="AO30" s="60"/>
      <c r="AP30" s="60"/>
      <c r="AQ30" s="94"/>
      <c r="AR30" s="62"/>
      <c r="AS30" s="59"/>
      <c r="AT30" s="60"/>
      <c r="AU30" s="60"/>
      <c r="AV30" s="60"/>
      <c r="AW30" s="60"/>
      <c r="AX30" s="61"/>
      <c r="AY30" s="95"/>
    </row>
    <row r="31" spans="1:123" s="24" customFormat="1" ht="50.1" customHeight="1">
      <c r="A31" s="139">
        <v>8</v>
      </c>
      <c r="B31" s="208" t="s">
        <v>30</v>
      </c>
      <c r="C31" s="209">
        <f t="shared" si="18"/>
        <v>18</v>
      </c>
      <c r="D31" s="258">
        <f t="shared" si="17"/>
        <v>2</v>
      </c>
      <c r="E31" s="288">
        <f t="shared" si="19"/>
        <v>8</v>
      </c>
      <c r="F31" s="289">
        <f t="shared" si="19"/>
        <v>0</v>
      </c>
      <c r="G31" s="289">
        <f t="shared" si="19"/>
        <v>0</v>
      </c>
      <c r="H31" s="289">
        <f t="shared" si="19"/>
        <v>10</v>
      </c>
      <c r="I31" s="290">
        <f t="shared" si="19"/>
        <v>0</v>
      </c>
      <c r="J31" s="301"/>
      <c r="K31" s="273"/>
      <c r="L31" s="273"/>
      <c r="M31" s="273"/>
      <c r="N31" s="273"/>
      <c r="O31" s="305"/>
      <c r="P31" s="270"/>
      <c r="Q31" s="301"/>
      <c r="R31" s="273"/>
      <c r="S31" s="273"/>
      <c r="T31" s="273"/>
      <c r="U31" s="273"/>
      <c r="V31" s="271"/>
      <c r="W31" s="270"/>
      <c r="X31" s="301">
        <v>8</v>
      </c>
      <c r="Y31" s="273"/>
      <c r="Z31" s="273"/>
      <c r="AA31" s="273">
        <v>10</v>
      </c>
      <c r="AB31" s="273"/>
      <c r="AC31" s="271" t="s">
        <v>22</v>
      </c>
      <c r="AD31" s="270">
        <v>2</v>
      </c>
      <c r="AE31" s="276"/>
      <c r="AF31" s="60"/>
      <c r="AG31" s="60"/>
      <c r="AH31" s="60"/>
      <c r="AI31" s="60"/>
      <c r="AJ31" s="89"/>
      <c r="AK31" s="63"/>
      <c r="AL31" s="59"/>
      <c r="AM31" s="60"/>
      <c r="AN31" s="60"/>
      <c r="AO31" s="60"/>
      <c r="AP31" s="60"/>
      <c r="AQ31" s="94"/>
      <c r="AR31" s="62"/>
      <c r="AS31" s="59"/>
      <c r="AT31" s="60"/>
      <c r="AU31" s="60"/>
      <c r="AV31" s="60"/>
      <c r="AW31" s="60"/>
      <c r="AX31" s="61"/>
      <c r="AY31" s="95"/>
    </row>
    <row r="32" spans="1:123" s="25" customFormat="1" ht="50.1" customHeight="1">
      <c r="A32" s="141">
        <v>9</v>
      </c>
      <c r="B32" s="208" t="s">
        <v>84</v>
      </c>
      <c r="C32" s="209">
        <f t="shared" si="18"/>
        <v>22</v>
      </c>
      <c r="D32" s="258">
        <f t="shared" si="17"/>
        <v>3</v>
      </c>
      <c r="E32" s="288">
        <f t="shared" si="19"/>
        <v>10</v>
      </c>
      <c r="F32" s="289">
        <f t="shared" si="19"/>
        <v>0</v>
      </c>
      <c r="G32" s="289">
        <f t="shared" si="19"/>
        <v>0</v>
      </c>
      <c r="H32" s="289">
        <f t="shared" si="19"/>
        <v>12</v>
      </c>
      <c r="I32" s="290">
        <f t="shared" si="19"/>
        <v>0</v>
      </c>
      <c r="J32" s="301"/>
      <c r="K32" s="273"/>
      <c r="L32" s="273"/>
      <c r="M32" s="273"/>
      <c r="N32" s="273"/>
      <c r="O32" s="271"/>
      <c r="P32" s="270"/>
      <c r="Q32" s="301">
        <v>10</v>
      </c>
      <c r="R32" s="273"/>
      <c r="S32" s="273"/>
      <c r="T32" s="273">
        <v>12</v>
      </c>
      <c r="U32" s="273"/>
      <c r="V32" s="271" t="s">
        <v>22</v>
      </c>
      <c r="W32" s="270">
        <v>3</v>
      </c>
      <c r="X32" s="301"/>
      <c r="Y32" s="273"/>
      <c r="Z32" s="273"/>
      <c r="AA32" s="273"/>
      <c r="AB32" s="273"/>
      <c r="AC32" s="271"/>
      <c r="AD32" s="270"/>
      <c r="AE32" s="276"/>
      <c r="AF32" s="60"/>
      <c r="AG32" s="60"/>
      <c r="AH32" s="59"/>
      <c r="AI32" s="60"/>
      <c r="AJ32" s="89"/>
      <c r="AK32" s="63"/>
      <c r="AL32" s="59"/>
      <c r="AM32" s="60"/>
      <c r="AN32" s="60"/>
      <c r="AO32" s="60"/>
      <c r="AP32" s="60"/>
      <c r="AQ32" s="94"/>
      <c r="AR32" s="62"/>
      <c r="AS32" s="59"/>
      <c r="AT32" s="60"/>
      <c r="AU32" s="60"/>
      <c r="AV32" s="60"/>
      <c r="AW32" s="60"/>
      <c r="AX32" s="61"/>
      <c r="AY32" s="95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</row>
    <row r="33" spans="1:123" s="25" customFormat="1" ht="50.1" customHeight="1">
      <c r="A33" s="139">
        <v>10</v>
      </c>
      <c r="B33" s="309" t="s">
        <v>26</v>
      </c>
      <c r="C33" s="209">
        <f t="shared" si="18"/>
        <v>28</v>
      </c>
      <c r="D33" s="258">
        <f t="shared" si="17"/>
        <v>5</v>
      </c>
      <c r="E33" s="288">
        <f t="shared" si="19"/>
        <v>12</v>
      </c>
      <c r="F33" s="289">
        <f t="shared" si="19"/>
        <v>0</v>
      </c>
      <c r="G33" s="289">
        <f t="shared" si="19"/>
        <v>0</v>
      </c>
      <c r="H33" s="289">
        <f t="shared" si="19"/>
        <v>16</v>
      </c>
      <c r="I33" s="290">
        <f t="shared" si="19"/>
        <v>0</v>
      </c>
      <c r="J33" s="301">
        <v>12</v>
      </c>
      <c r="K33" s="273"/>
      <c r="L33" s="273"/>
      <c r="M33" s="273">
        <v>16</v>
      </c>
      <c r="N33" s="273"/>
      <c r="O33" s="271" t="s">
        <v>23</v>
      </c>
      <c r="P33" s="270">
        <v>5</v>
      </c>
      <c r="Q33" s="301"/>
      <c r="R33" s="273"/>
      <c r="S33" s="273"/>
      <c r="T33" s="273"/>
      <c r="U33" s="273"/>
      <c r="V33" s="271"/>
      <c r="W33" s="270"/>
      <c r="X33" s="301"/>
      <c r="Y33" s="273"/>
      <c r="Z33" s="60"/>
      <c r="AA33" s="60"/>
      <c r="AB33" s="60"/>
      <c r="AC33" s="89"/>
      <c r="AD33" s="62"/>
      <c r="AE33" s="276"/>
      <c r="AF33" s="60"/>
      <c r="AG33" s="60"/>
      <c r="AH33" s="60"/>
      <c r="AI33" s="60"/>
      <c r="AJ33" s="89"/>
      <c r="AK33" s="58"/>
      <c r="AL33" s="59"/>
      <c r="AM33" s="60"/>
      <c r="AN33" s="60"/>
      <c r="AO33" s="60"/>
      <c r="AP33" s="60"/>
      <c r="AQ33" s="94"/>
      <c r="AR33" s="62"/>
      <c r="AS33" s="59"/>
      <c r="AT33" s="60"/>
      <c r="AU33" s="60"/>
      <c r="AV33" s="60"/>
      <c r="AW33" s="60"/>
      <c r="AX33" s="61"/>
      <c r="AY33" s="95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</row>
    <row r="34" spans="1:123" s="25" customFormat="1" ht="50.1" customHeight="1">
      <c r="A34" s="139">
        <v>11</v>
      </c>
      <c r="B34" s="310" t="s">
        <v>45</v>
      </c>
      <c r="C34" s="211">
        <f t="shared" si="18"/>
        <v>22</v>
      </c>
      <c r="D34" s="258">
        <f t="shared" si="17"/>
        <v>3</v>
      </c>
      <c r="E34" s="288">
        <f t="shared" si="19"/>
        <v>10</v>
      </c>
      <c r="F34" s="289">
        <f t="shared" si="19"/>
        <v>0</v>
      </c>
      <c r="G34" s="289">
        <f t="shared" si="19"/>
        <v>0</v>
      </c>
      <c r="H34" s="289">
        <f t="shared" si="19"/>
        <v>12</v>
      </c>
      <c r="I34" s="290">
        <f t="shared" si="19"/>
        <v>0</v>
      </c>
      <c r="J34" s="301"/>
      <c r="K34" s="273"/>
      <c r="L34" s="273"/>
      <c r="M34" s="273"/>
      <c r="N34" s="273"/>
      <c r="O34" s="271"/>
      <c r="P34" s="270"/>
      <c r="Q34" s="301">
        <v>10</v>
      </c>
      <c r="R34" s="273"/>
      <c r="S34" s="273"/>
      <c r="T34" s="273">
        <v>12</v>
      </c>
      <c r="U34" s="273"/>
      <c r="V34" s="271" t="s">
        <v>22</v>
      </c>
      <c r="W34" s="270">
        <v>3</v>
      </c>
      <c r="X34" s="301"/>
      <c r="Y34" s="273"/>
      <c r="Z34" s="273"/>
      <c r="AA34" s="273"/>
      <c r="AB34" s="273"/>
      <c r="AC34" s="271"/>
      <c r="AD34" s="270"/>
      <c r="AE34" s="276"/>
      <c r="AF34" s="60"/>
      <c r="AG34" s="60"/>
      <c r="AH34" s="60"/>
      <c r="AI34" s="60"/>
      <c r="AJ34" s="89"/>
      <c r="AK34" s="58"/>
      <c r="AL34" s="59"/>
      <c r="AM34" s="60"/>
      <c r="AN34" s="60"/>
      <c r="AO34" s="60"/>
      <c r="AP34" s="60"/>
      <c r="AQ34" s="94"/>
      <c r="AR34" s="62"/>
      <c r="AS34" s="59"/>
      <c r="AT34" s="60"/>
      <c r="AU34" s="60"/>
      <c r="AV34" s="60"/>
      <c r="AW34" s="60"/>
      <c r="AX34" s="61"/>
      <c r="AY34" s="95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</row>
    <row r="35" spans="1:123" s="25" customFormat="1" ht="50.1" customHeight="1">
      <c r="A35" s="139">
        <v>12</v>
      </c>
      <c r="B35" s="208" t="s">
        <v>85</v>
      </c>
      <c r="C35" s="209">
        <f t="shared" si="18"/>
        <v>22</v>
      </c>
      <c r="D35" s="258">
        <f t="shared" si="17"/>
        <v>2</v>
      </c>
      <c r="E35" s="288">
        <f t="shared" si="19"/>
        <v>10</v>
      </c>
      <c r="F35" s="289">
        <f t="shared" si="19"/>
        <v>0</v>
      </c>
      <c r="G35" s="289">
        <f t="shared" si="19"/>
        <v>0</v>
      </c>
      <c r="H35" s="289">
        <f t="shared" si="19"/>
        <v>12</v>
      </c>
      <c r="I35" s="290">
        <f t="shared" si="19"/>
        <v>0</v>
      </c>
      <c r="J35" s="301"/>
      <c r="K35" s="273"/>
      <c r="L35" s="273"/>
      <c r="M35" s="273"/>
      <c r="N35" s="273"/>
      <c r="O35" s="271"/>
      <c r="P35" s="270"/>
      <c r="Q35" s="301"/>
      <c r="R35" s="273"/>
      <c r="S35" s="273"/>
      <c r="T35" s="273"/>
      <c r="U35" s="273"/>
      <c r="V35" s="271"/>
      <c r="W35" s="270"/>
      <c r="X35" s="301">
        <v>10</v>
      </c>
      <c r="Y35" s="273"/>
      <c r="Z35" s="60"/>
      <c r="AA35" s="60">
        <v>12</v>
      </c>
      <c r="AB35" s="60"/>
      <c r="AC35" s="89" t="s">
        <v>22</v>
      </c>
      <c r="AD35" s="62">
        <v>2</v>
      </c>
      <c r="AE35" s="301"/>
      <c r="AF35" s="273"/>
      <c r="AG35" s="60"/>
      <c r="AH35" s="60"/>
      <c r="AI35" s="60"/>
      <c r="AJ35" s="89"/>
      <c r="AK35" s="63"/>
      <c r="AL35" s="59"/>
      <c r="AM35" s="60"/>
      <c r="AN35" s="60"/>
      <c r="AO35" s="60"/>
      <c r="AP35" s="60"/>
      <c r="AQ35" s="94"/>
      <c r="AR35" s="62"/>
      <c r="AS35" s="59"/>
      <c r="AT35" s="60"/>
      <c r="AU35" s="60"/>
      <c r="AV35" s="60"/>
      <c r="AW35" s="60"/>
      <c r="AX35" s="61"/>
      <c r="AY35" s="95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</row>
    <row r="36" spans="1:123" s="25" customFormat="1" ht="50.1" customHeight="1">
      <c r="A36" s="139">
        <v>13</v>
      </c>
      <c r="B36" s="208" t="s">
        <v>47</v>
      </c>
      <c r="C36" s="209">
        <f t="shared" si="18"/>
        <v>22</v>
      </c>
      <c r="D36" s="258">
        <f t="shared" si="17"/>
        <v>2</v>
      </c>
      <c r="E36" s="288">
        <f t="shared" si="19"/>
        <v>10</v>
      </c>
      <c r="F36" s="289">
        <f t="shared" si="19"/>
        <v>0</v>
      </c>
      <c r="G36" s="289">
        <f t="shared" si="19"/>
        <v>0</v>
      </c>
      <c r="H36" s="289">
        <f t="shared" si="19"/>
        <v>12</v>
      </c>
      <c r="I36" s="290">
        <f t="shared" si="19"/>
        <v>0</v>
      </c>
      <c r="J36" s="301"/>
      <c r="K36" s="273"/>
      <c r="L36" s="273"/>
      <c r="M36" s="273"/>
      <c r="N36" s="273"/>
      <c r="O36" s="271"/>
      <c r="P36" s="270"/>
      <c r="Q36" s="311"/>
      <c r="R36" s="312"/>
      <c r="S36" s="312"/>
      <c r="T36" s="312"/>
      <c r="U36" s="312"/>
      <c r="V36" s="313"/>
      <c r="W36" s="314"/>
      <c r="X36" s="301">
        <v>10</v>
      </c>
      <c r="Y36" s="273"/>
      <c r="Z36" s="273"/>
      <c r="AA36" s="273">
        <v>12</v>
      </c>
      <c r="AB36" s="273"/>
      <c r="AC36" s="271" t="s">
        <v>22</v>
      </c>
      <c r="AD36" s="270">
        <v>2</v>
      </c>
      <c r="AE36" s="301"/>
      <c r="AF36" s="273"/>
      <c r="AG36" s="273"/>
      <c r="AH36" s="273"/>
      <c r="AI36" s="273"/>
      <c r="AJ36" s="271"/>
      <c r="AK36" s="315"/>
      <c r="AL36" s="59"/>
      <c r="AM36" s="60"/>
      <c r="AN36" s="60"/>
      <c r="AO36" s="60"/>
      <c r="AP36" s="60"/>
      <c r="AQ36" s="94"/>
      <c r="AR36" s="62"/>
      <c r="AS36" s="59"/>
      <c r="AT36" s="60"/>
      <c r="AU36" s="60"/>
      <c r="AV36" s="60"/>
      <c r="AW36" s="60"/>
      <c r="AX36" s="61"/>
      <c r="AY36" s="95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</row>
    <row r="37" spans="1:123" s="25" customFormat="1" ht="50.1" customHeight="1">
      <c r="A37" s="141">
        <v>14</v>
      </c>
      <c r="B37" s="208" t="s">
        <v>33</v>
      </c>
      <c r="C37" s="209">
        <f>E37+F37+G37+H37+I37</f>
        <v>14</v>
      </c>
      <c r="D37" s="258">
        <f t="shared" si="17"/>
        <v>1</v>
      </c>
      <c r="E37" s="288">
        <f t="shared" si="19"/>
        <v>0</v>
      </c>
      <c r="F37" s="289">
        <f t="shared" si="19"/>
        <v>0</v>
      </c>
      <c r="G37" s="289">
        <f t="shared" si="19"/>
        <v>0</v>
      </c>
      <c r="H37" s="289">
        <f t="shared" si="19"/>
        <v>14</v>
      </c>
      <c r="I37" s="290">
        <f t="shared" si="19"/>
        <v>0</v>
      </c>
      <c r="J37" s="301"/>
      <c r="K37" s="273"/>
      <c r="L37" s="273"/>
      <c r="M37" s="273"/>
      <c r="N37" s="273"/>
      <c r="O37" s="271"/>
      <c r="P37" s="270"/>
      <c r="Q37" s="311"/>
      <c r="R37" s="312"/>
      <c r="S37" s="312"/>
      <c r="T37" s="312"/>
      <c r="U37" s="312"/>
      <c r="V37" s="313"/>
      <c r="W37" s="314"/>
      <c r="X37" s="301"/>
      <c r="Y37" s="273"/>
      <c r="Z37" s="273"/>
      <c r="AA37" s="273"/>
      <c r="AB37" s="273"/>
      <c r="AC37" s="271"/>
      <c r="AD37" s="315"/>
      <c r="AE37" s="301"/>
      <c r="AF37" s="273"/>
      <c r="AG37" s="273"/>
      <c r="AH37" s="273">
        <v>14</v>
      </c>
      <c r="AI37" s="273"/>
      <c r="AJ37" s="271" t="s">
        <v>22</v>
      </c>
      <c r="AK37" s="315">
        <v>1</v>
      </c>
      <c r="AL37" s="59"/>
      <c r="AM37" s="60"/>
      <c r="AN37" s="60"/>
      <c r="AO37" s="60"/>
      <c r="AP37" s="60"/>
      <c r="AQ37" s="94"/>
      <c r="AR37" s="62"/>
      <c r="AS37" s="59"/>
      <c r="AT37" s="60"/>
      <c r="AU37" s="60"/>
      <c r="AV37" s="60"/>
      <c r="AW37" s="60"/>
      <c r="AX37" s="61"/>
      <c r="AY37" s="95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</row>
    <row r="38" spans="1:123" s="25" customFormat="1" ht="50.1" customHeight="1">
      <c r="A38" s="139">
        <v>15</v>
      </c>
      <c r="B38" s="208" t="s">
        <v>32</v>
      </c>
      <c r="C38" s="209">
        <f>E38+F38+G38+H38+I38</f>
        <v>24</v>
      </c>
      <c r="D38" s="258">
        <f t="shared" si="17"/>
        <v>2</v>
      </c>
      <c r="E38" s="288">
        <f t="shared" si="19"/>
        <v>8</v>
      </c>
      <c r="F38" s="289">
        <f t="shared" si="19"/>
        <v>0</v>
      </c>
      <c r="G38" s="289">
        <f t="shared" si="19"/>
        <v>0</v>
      </c>
      <c r="H38" s="289">
        <f t="shared" si="19"/>
        <v>16</v>
      </c>
      <c r="I38" s="290">
        <f t="shared" si="19"/>
        <v>0</v>
      </c>
      <c r="J38" s="301"/>
      <c r="K38" s="273"/>
      <c r="L38" s="273"/>
      <c r="M38" s="273"/>
      <c r="N38" s="273"/>
      <c r="O38" s="271"/>
      <c r="P38" s="270"/>
      <c r="Q38" s="316">
        <v>8</v>
      </c>
      <c r="R38" s="273"/>
      <c r="S38" s="273"/>
      <c r="T38" s="273">
        <v>16</v>
      </c>
      <c r="U38" s="273"/>
      <c r="V38" s="271" t="s">
        <v>22</v>
      </c>
      <c r="W38" s="315">
        <v>2</v>
      </c>
      <c r="X38" s="301"/>
      <c r="Y38" s="273"/>
      <c r="Z38" s="273"/>
      <c r="AA38" s="273"/>
      <c r="AB38" s="273"/>
      <c r="AC38" s="271"/>
      <c r="AD38" s="270"/>
      <c r="AE38" s="316"/>
      <c r="AF38" s="273"/>
      <c r="AG38" s="273"/>
      <c r="AH38" s="273"/>
      <c r="AI38" s="273"/>
      <c r="AJ38" s="271"/>
      <c r="AK38" s="315"/>
      <c r="AL38" s="59"/>
      <c r="AM38" s="60"/>
      <c r="AN38" s="60"/>
      <c r="AO38" s="60"/>
      <c r="AP38" s="60"/>
      <c r="AQ38" s="94"/>
      <c r="AR38" s="62"/>
      <c r="AS38" s="59"/>
      <c r="AT38" s="60"/>
      <c r="AU38" s="60"/>
      <c r="AV38" s="60"/>
      <c r="AW38" s="60"/>
      <c r="AX38" s="61"/>
      <c r="AY38" s="95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</row>
    <row r="39" spans="1:123" s="25" customFormat="1" ht="50.1" customHeight="1">
      <c r="A39" s="142">
        <v>16</v>
      </c>
      <c r="B39" s="308" t="s">
        <v>69</v>
      </c>
      <c r="C39" s="209">
        <f t="shared" ref="C39:C40" si="21">E39+F39+G39+H39+I39</f>
        <v>28</v>
      </c>
      <c r="D39" s="258">
        <f t="shared" si="17"/>
        <v>4</v>
      </c>
      <c r="E39" s="288">
        <f t="shared" si="19"/>
        <v>12</v>
      </c>
      <c r="F39" s="289">
        <f t="shared" si="19"/>
        <v>0</v>
      </c>
      <c r="G39" s="289">
        <f t="shared" si="19"/>
        <v>0</v>
      </c>
      <c r="H39" s="289">
        <f t="shared" si="19"/>
        <v>16</v>
      </c>
      <c r="I39" s="290">
        <f t="shared" si="19"/>
        <v>0</v>
      </c>
      <c r="J39" s="301"/>
      <c r="K39" s="273"/>
      <c r="L39" s="273"/>
      <c r="M39" s="273"/>
      <c r="N39" s="273"/>
      <c r="O39" s="271"/>
      <c r="P39" s="270"/>
      <c r="Q39" s="311"/>
      <c r="R39" s="312"/>
      <c r="S39" s="312"/>
      <c r="T39" s="312"/>
      <c r="U39" s="312"/>
      <c r="V39" s="313"/>
      <c r="W39" s="314"/>
      <c r="X39" s="301">
        <v>12</v>
      </c>
      <c r="Y39" s="273"/>
      <c r="Z39" s="273"/>
      <c r="AA39" s="273">
        <v>16</v>
      </c>
      <c r="AB39" s="273"/>
      <c r="AC39" s="271" t="s">
        <v>23</v>
      </c>
      <c r="AD39" s="315">
        <v>4</v>
      </c>
      <c r="AE39" s="301"/>
      <c r="AF39" s="273"/>
      <c r="AG39" s="273"/>
      <c r="AH39" s="273"/>
      <c r="AI39" s="273"/>
      <c r="AJ39" s="271"/>
      <c r="AK39" s="315"/>
      <c r="AL39" s="59"/>
      <c r="AM39" s="60"/>
      <c r="AN39" s="60"/>
      <c r="AO39" s="60"/>
      <c r="AP39" s="60"/>
      <c r="AQ39" s="94"/>
      <c r="AR39" s="62"/>
      <c r="AS39" s="59"/>
      <c r="AT39" s="60"/>
      <c r="AU39" s="60"/>
      <c r="AV39" s="60"/>
      <c r="AW39" s="60"/>
      <c r="AX39" s="61"/>
      <c r="AY39" s="95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</row>
    <row r="40" spans="1:123" s="25" customFormat="1" ht="50.1" customHeight="1" thickBot="1">
      <c r="A40" s="137">
        <v>17</v>
      </c>
      <c r="B40" s="277" t="s">
        <v>39</v>
      </c>
      <c r="C40" s="222">
        <f t="shared" si="21"/>
        <v>20</v>
      </c>
      <c r="D40" s="278">
        <f t="shared" si="17"/>
        <v>2</v>
      </c>
      <c r="E40" s="317">
        <f t="shared" si="19"/>
        <v>0</v>
      </c>
      <c r="F40" s="318">
        <f t="shared" si="19"/>
        <v>0</v>
      </c>
      <c r="G40" s="318">
        <f t="shared" si="19"/>
        <v>0</v>
      </c>
      <c r="H40" s="318">
        <f t="shared" si="19"/>
        <v>20</v>
      </c>
      <c r="I40" s="319">
        <f t="shared" si="19"/>
        <v>0</v>
      </c>
      <c r="J40" s="284"/>
      <c r="K40" s="281"/>
      <c r="L40" s="281"/>
      <c r="M40" s="281"/>
      <c r="N40" s="281"/>
      <c r="O40" s="282"/>
      <c r="P40" s="279"/>
      <c r="Q40" s="320"/>
      <c r="R40" s="321"/>
      <c r="S40" s="321"/>
      <c r="T40" s="321"/>
      <c r="U40" s="321"/>
      <c r="V40" s="322"/>
      <c r="W40" s="323"/>
      <c r="X40" s="284"/>
      <c r="Y40" s="281"/>
      <c r="Z40" s="281"/>
      <c r="AA40" s="281">
        <v>20</v>
      </c>
      <c r="AB40" s="281"/>
      <c r="AC40" s="282" t="s">
        <v>22</v>
      </c>
      <c r="AD40" s="279">
        <v>2</v>
      </c>
      <c r="AE40" s="284"/>
      <c r="AF40" s="281"/>
      <c r="AG40" s="281"/>
      <c r="AH40" s="281"/>
      <c r="AI40" s="281"/>
      <c r="AJ40" s="282"/>
      <c r="AK40" s="324"/>
      <c r="AL40" s="59"/>
      <c r="AM40" s="60"/>
      <c r="AN40" s="60"/>
      <c r="AO40" s="60"/>
      <c r="AP40" s="60"/>
      <c r="AQ40" s="94"/>
      <c r="AR40" s="62"/>
      <c r="AS40" s="59"/>
      <c r="AT40" s="60"/>
      <c r="AU40" s="60"/>
      <c r="AV40" s="60"/>
      <c r="AW40" s="60"/>
      <c r="AX40" s="61"/>
      <c r="AY40" s="95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</row>
    <row r="41" spans="1:123" s="2" customFormat="1" ht="12" customHeight="1" thickBot="1">
      <c r="A41" s="131"/>
      <c r="B41" s="96"/>
      <c r="C41" s="97"/>
      <c r="D41" s="97"/>
      <c r="E41" s="97"/>
      <c r="F41" s="97"/>
      <c r="G41" s="97"/>
      <c r="H41" s="97"/>
      <c r="I41" s="97"/>
      <c r="J41" s="98"/>
      <c r="K41" s="98"/>
      <c r="L41" s="98"/>
      <c r="M41" s="98"/>
      <c r="N41" s="98"/>
      <c r="O41" s="98"/>
      <c r="P41" s="97"/>
      <c r="Q41" s="98"/>
      <c r="R41" s="98"/>
      <c r="S41" s="98"/>
      <c r="T41" s="98"/>
      <c r="U41" s="98"/>
      <c r="V41" s="98"/>
      <c r="W41" s="97"/>
      <c r="X41" s="98"/>
      <c r="Y41" s="98"/>
      <c r="Z41" s="98"/>
      <c r="AA41" s="98"/>
      <c r="AB41" s="98"/>
      <c r="AC41" s="98"/>
      <c r="AD41" s="97"/>
      <c r="AE41" s="98"/>
      <c r="AF41" s="98"/>
      <c r="AG41" s="98"/>
      <c r="AH41" s="98"/>
      <c r="AI41" s="98"/>
      <c r="AJ41" s="98"/>
      <c r="AK41" s="97"/>
      <c r="AL41" s="18"/>
      <c r="AM41" s="18"/>
      <c r="AN41" s="18"/>
      <c r="AO41" s="18"/>
      <c r="AP41" s="18"/>
      <c r="AQ41" s="18"/>
      <c r="AR41" s="40"/>
      <c r="AS41" s="18"/>
      <c r="AT41" s="18"/>
      <c r="AU41" s="18"/>
      <c r="AV41" s="18"/>
      <c r="AW41" s="18"/>
      <c r="AX41" s="80"/>
      <c r="AY41" s="81"/>
    </row>
    <row r="42" spans="1:123" s="2" customFormat="1" ht="12" customHeight="1" thickBot="1">
      <c r="A42" s="130"/>
      <c r="B42" s="325"/>
      <c r="C42" s="40"/>
      <c r="D42" s="40"/>
      <c r="E42" s="40"/>
      <c r="F42" s="40"/>
      <c r="G42" s="40"/>
      <c r="H42" s="40"/>
      <c r="I42" s="40"/>
      <c r="J42" s="80"/>
      <c r="K42" s="80"/>
      <c r="L42" s="80"/>
      <c r="M42" s="80"/>
      <c r="N42" s="80"/>
      <c r="O42" s="80"/>
      <c r="P42" s="40"/>
      <c r="Q42" s="18"/>
      <c r="R42" s="18"/>
      <c r="S42" s="18"/>
      <c r="T42" s="18"/>
      <c r="U42" s="18"/>
      <c r="V42" s="18"/>
      <c r="W42" s="40"/>
      <c r="X42" s="18"/>
      <c r="Y42" s="18"/>
      <c r="Z42" s="18"/>
      <c r="AA42" s="18"/>
      <c r="AB42" s="18"/>
      <c r="AC42" s="18"/>
      <c r="AD42" s="40"/>
      <c r="AE42" s="18"/>
      <c r="AF42" s="18"/>
      <c r="AG42" s="18"/>
      <c r="AH42" s="18"/>
      <c r="AI42" s="18"/>
      <c r="AJ42" s="18"/>
      <c r="AK42" s="40"/>
      <c r="AL42" s="99"/>
      <c r="AM42" s="99"/>
      <c r="AN42" s="99"/>
      <c r="AO42" s="99"/>
      <c r="AP42" s="99"/>
      <c r="AQ42" s="99"/>
      <c r="AR42" s="100"/>
      <c r="AS42" s="99"/>
      <c r="AT42" s="99"/>
      <c r="AU42" s="99"/>
      <c r="AV42" s="99"/>
      <c r="AW42" s="99"/>
      <c r="AX42" s="99"/>
      <c r="AY42" s="100"/>
    </row>
    <row r="43" spans="1:123" s="2" customFormat="1" ht="39.950000000000003" customHeight="1" thickBot="1">
      <c r="A43" s="255" t="s">
        <v>35</v>
      </c>
      <c r="B43" s="326" t="s">
        <v>83</v>
      </c>
      <c r="C43" s="109">
        <f>SUM(E43:I43)</f>
        <v>102</v>
      </c>
      <c r="D43" s="109">
        <f>SUM(P43+W43+AD43+AK43)</f>
        <v>14</v>
      </c>
      <c r="E43" s="51">
        <f>J43+Q43+X43+AE43+AL43+AS43</f>
        <v>30</v>
      </c>
      <c r="F43" s="203">
        <f t="shared" ref="F43:I50" si="22">K43+R43+Y43+AF43+AM43+AT43</f>
        <v>0</v>
      </c>
      <c r="G43" s="203">
        <f t="shared" si="22"/>
        <v>36</v>
      </c>
      <c r="H43" s="203">
        <f>M43+T43+AA43+AH43+AO43+AV43</f>
        <v>36</v>
      </c>
      <c r="I43" s="52">
        <f t="shared" si="22"/>
        <v>0</v>
      </c>
      <c r="J43" s="51">
        <f t="shared" ref="J43:W43" si="23">SUM(J44:J50)</f>
        <v>0</v>
      </c>
      <c r="K43" s="51">
        <f t="shared" si="23"/>
        <v>0</v>
      </c>
      <c r="L43" s="51">
        <f t="shared" si="23"/>
        <v>0</v>
      </c>
      <c r="M43" s="51">
        <f t="shared" si="23"/>
        <v>0</v>
      </c>
      <c r="N43" s="51">
        <f t="shared" si="23"/>
        <v>0</v>
      </c>
      <c r="O43" s="51">
        <f t="shared" si="23"/>
        <v>0</v>
      </c>
      <c r="P43" s="52">
        <f t="shared" si="23"/>
        <v>0</v>
      </c>
      <c r="Q43" s="51">
        <f t="shared" si="23"/>
        <v>0</v>
      </c>
      <c r="R43" s="51">
        <f t="shared" si="23"/>
        <v>0</v>
      </c>
      <c r="S43" s="51">
        <f t="shared" si="23"/>
        <v>10</v>
      </c>
      <c r="T43" s="51">
        <f t="shared" si="23"/>
        <v>0</v>
      </c>
      <c r="U43" s="51">
        <f t="shared" si="23"/>
        <v>0</v>
      </c>
      <c r="V43" s="51">
        <f t="shared" si="23"/>
        <v>0</v>
      </c>
      <c r="W43" s="52">
        <f t="shared" si="23"/>
        <v>1</v>
      </c>
      <c r="X43" s="51">
        <f>SUM(X44)</f>
        <v>10</v>
      </c>
      <c r="Y43" s="51">
        <f>SUM(Y44:Y50)</f>
        <v>0</v>
      </c>
      <c r="Z43" s="51">
        <f>SUM(Z44:Z50)</f>
        <v>10</v>
      </c>
      <c r="AA43" s="51">
        <f>SUM(AA44)</f>
        <v>12</v>
      </c>
      <c r="AB43" s="51">
        <f>SUM(AB44:AB50)</f>
        <v>0</v>
      </c>
      <c r="AC43" s="51">
        <f>COUNTIF(AC44:AC50,"E")</f>
        <v>0</v>
      </c>
      <c r="AD43" s="52">
        <f>SUM(AD44+AD50)</f>
        <v>5</v>
      </c>
      <c r="AE43" s="51">
        <f>SUM(AE44:AE47)</f>
        <v>20</v>
      </c>
      <c r="AF43" s="51">
        <f>SUM(AF44:AF50)</f>
        <v>0</v>
      </c>
      <c r="AG43" s="51">
        <f>SUM(AG44:AG50)</f>
        <v>16</v>
      </c>
      <c r="AH43" s="51">
        <f>SUM(AH44:AH47)</f>
        <v>24</v>
      </c>
      <c r="AI43" s="51">
        <f>SUM(AI44:AI50)</f>
        <v>0</v>
      </c>
      <c r="AJ43" s="51">
        <f>COUNTIF(AJ44:AJ50,"E")</f>
        <v>0</v>
      </c>
      <c r="AK43" s="66">
        <f>SUM(AK46+AK47+AK50)</f>
        <v>8</v>
      </c>
      <c r="AL43" s="51">
        <f>SUM(AL44:AL50)</f>
        <v>0</v>
      </c>
      <c r="AM43" s="51">
        <f>SUM(AM44:AM50)</f>
        <v>0</v>
      </c>
      <c r="AN43" s="51">
        <f>SUM(AN44:AN50)</f>
        <v>0</v>
      </c>
      <c r="AO43" s="51">
        <f>SUM(AO44:AO50)</f>
        <v>0</v>
      </c>
      <c r="AP43" s="51">
        <f>SUM(AP44:AP50)</f>
        <v>0</v>
      </c>
      <c r="AQ43" s="51">
        <f>COUNTIF(AQ44:AQ50,"E")</f>
        <v>0</v>
      </c>
      <c r="AR43" s="52">
        <f t="shared" ref="AR43:AY43" si="24">SUM(AR44:AR50)</f>
        <v>0</v>
      </c>
      <c r="AS43" s="51">
        <f t="shared" si="24"/>
        <v>0</v>
      </c>
      <c r="AT43" s="51">
        <f t="shared" si="24"/>
        <v>0</v>
      </c>
      <c r="AU43" s="51">
        <f t="shared" si="24"/>
        <v>0</v>
      </c>
      <c r="AV43" s="51">
        <f t="shared" si="24"/>
        <v>0</v>
      </c>
      <c r="AW43" s="51">
        <f t="shared" si="24"/>
        <v>0</v>
      </c>
      <c r="AX43" s="51">
        <f t="shared" si="24"/>
        <v>0</v>
      </c>
      <c r="AY43" s="66">
        <f t="shared" si="24"/>
        <v>0</v>
      </c>
    </row>
    <row r="44" spans="1:123" s="2" customFormat="1" ht="50.1" customHeight="1">
      <c r="A44" s="146">
        <v>1</v>
      </c>
      <c r="B44" s="208" t="s">
        <v>77</v>
      </c>
      <c r="C44" s="209">
        <f>E44+F44+G44+H44+I44</f>
        <v>22</v>
      </c>
      <c r="D44" s="209">
        <f>P44+W44+AD44+AK44</f>
        <v>4</v>
      </c>
      <c r="E44" s="210">
        <f t="shared" ref="E44:E50" si="25">J44+Q44+X44+AE44+AL44+AS44</f>
        <v>10</v>
      </c>
      <c r="F44" s="210">
        <f t="shared" si="22"/>
        <v>0</v>
      </c>
      <c r="G44" s="210">
        <f t="shared" si="22"/>
        <v>0</v>
      </c>
      <c r="H44" s="210">
        <f t="shared" si="22"/>
        <v>12</v>
      </c>
      <c r="I44" s="259">
        <f t="shared" si="22"/>
        <v>0</v>
      </c>
      <c r="J44" s="327"/>
      <c r="K44" s="327"/>
      <c r="L44" s="327"/>
      <c r="M44" s="296"/>
      <c r="N44" s="296"/>
      <c r="O44" s="306"/>
      <c r="P44" s="259"/>
      <c r="Q44" s="327"/>
      <c r="R44" s="327"/>
      <c r="S44" s="327"/>
      <c r="T44" s="327"/>
      <c r="U44" s="327"/>
      <c r="V44" s="306"/>
      <c r="W44" s="307"/>
      <c r="X44" s="327">
        <v>10</v>
      </c>
      <c r="Y44" s="327"/>
      <c r="Z44" s="327"/>
      <c r="AA44" s="327">
        <v>12</v>
      </c>
      <c r="AB44" s="327"/>
      <c r="AC44" s="306" t="s">
        <v>22</v>
      </c>
      <c r="AD44" s="270">
        <v>4</v>
      </c>
      <c r="AE44" s="327"/>
      <c r="AF44" s="327"/>
      <c r="AG44" s="327"/>
      <c r="AH44" s="327"/>
      <c r="AI44" s="327"/>
      <c r="AJ44" s="306"/>
      <c r="AK44" s="315"/>
      <c r="AL44" s="82"/>
      <c r="AM44" s="82"/>
      <c r="AN44" s="82"/>
      <c r="AO44" s="82"/>
      <c r="AP44" s="82"/>
      <c r="AQ44" s="84"/>
      <c r="AR44" s="101"/>
      <c r="AS44" s="82"/>
      <c r="AT44" s="82"/>
      <c r="AU44" s="82"/>
      <c r="AV44" s="82"/>
      <c r="AW44" s="82"/>
      <c r="AX44" s="84"/>
      <c r="AY44" s="86"/>
    </row>
    <row r="45" spans="1:123" s="2" customFormat="1" ht="50.1" customHeight="1">
      <c r="A45" s="146">
        <v>2</v>
      </c>
      <c r="B45" s="308" t="s">
        <v>78</v>
      </c>
      <c r="C45" s="209">
        <f>E45+F45+G45+H45+I45</f>
        <v>22</v>
      </c>
      <c r="D45" s="209">
        <f t="shared" ref="D45:D50" si="26">P45+W45+AD45+AK45</f>
        <v>4</v>
      </c>
      <c r="E45" s="210">
        <f t="shared" si="25"/>
        <v>10</v>
      </c>
      <c r="F45" s="210">
        <f t="shared" si="22"/>
        <v>0</v>
      </c>
      <c r="G45" s="210">
        <f t="shared" si="22"/>
        <v>0</v>
      </c>
      <c r="H45" s="210">
        <f t="shared" si="22"/>
        <v>12</v>
      </c>
      <c r="I45" s="270">
        <f t="shared" si="22"/>
        <v>0</v>
      </c>
      <c r="J45" s="327"/>
      <c r="K45" s="327"/>
      <c r="L45" s="327"/>
      <c r="M45" s="296"/>
      <c r="N45" s="296"/>
      <c r="O45" s="306"/>
      <c r="P45" s="270"/>
      <c r="Q45" s="327"/>
      <c r="R45" s="327"/>
      <c r="S45" s="327"/>
      <c r="T45" s="327"/>
      <c r="U45" s="327"/>
      <c r="V45" s="306"/>
      <c r="W45" s="307"/>
      <c r="X45" s="327">
        <v>10</v>
      </c>
      <c r="Y45" s="327"/>
      <c r="Z45" s="327"/>
      <c r="AA45" s="327">
        <v>12</v>
      </c>
      <c r="AB45" s="327"/>
      <c r="AC45" s="306" t="s">
        <v>22</v>
      </c>
      <c r="AD45" s="270">
        <v>4</v>
      </c>
      <c r="AE45" s="327"/>
      <c r="AF45" s="327"/>
      <c r="AG45" s="327"/>
      <c r="AH45" s="327"/>
      <c r="AI45" s="327"/>
      <c r="AJ45" s="306"/>
      <c r="AK45" s="315"/>
      <c r="AL45" s="82"/>
      <c r="AM45" s="82"/>
      <c r="AN45" s="82"/>
      <c r="AO45" s="82"/>
      <c r="AP45" s="82"/>
      <c r="AQ45" s="84"/>
      <c r="AR45" s="101"/>
      <c r="AS45" s="82"/>
      <c r="AT45" s="82"/>
      <c r="AU45" s="82"/>
      <c r="AV45" s="82"/>
      <c r="AW45" s="82"/>
      <c r="AX45" s="84"/>
      <c r="AY45" s="86"/>
    </row>
    <row r="46" spans="1:123" s="2" customFormat="1" ht="50.1" customHeight="1">
      <c r="A46" s="147">
        <v>3</v>
      </c>
      <c r="B46" s="208" t="s">
        <v>86</v>
      </c>
      <c r="C46" s="209">
        <f t="shared" ref="C46:C48" si="27">E46+F46+G46+H46+I46</f>
        <v>22</v>
      </c>
      <c r="D46" s="209">
        <f t="shared" si="26"/>
        <v>3</v>
      </c>
      <c r="E46" s="210">
        <f t="shared" si="25"/>
        <v>10</v>
      </c>
      <c r="F46" s="210">
        <f t="shared" si="22"/>
        <v>0</v>
      </c>
      <c r="G46" s="210">
        <f t="shared" si="22"/>
        <v>0</v>
      </c>
      <c r="H46" s="210">
        <f t="shared" si="22"/>
        <v>12</v>
      </c>
      <c r="I46" s="270">
        <f t="shared" si="22"/>
        <v>0</v>
      </c>
      <c r="J46" s="327"/>
      <c r="K46" s="296"/>
      <c r="L46" s="296"/>
      <c r="M46" s="296"/>
      <c r="N46" s="296"/>
      <c r="O46" s="306"/>
      <c r="P46" s="315"/>
      <c r="Q46" s="295"/>
      <c r="R46" s="296"/>
      <c r="S46" s="296"/>
      <c r="T46" s="296"/>
      <c r="U46" s="296"/>
      <c r="V46" s="306"/>
      <c r="W46" s="270"/>
      <c r="X46" s="327"/>
      <c r="Y46" s="327"/>
      <c r="Z46" s="327"/>
      <c r="AA46" s="327"/>
      <c r="AB46" s="327"/>
      <c r="AC46" s="306"/>
      <c r="AD46" s="315"/>
      <c r="AE46" s="327">
        <v>10</v>
      </c>
      <c r="AF46" s="327"/>
      <c r="AG46" s="327"/>
      <c r="AH46" s="327">
        <v>12</v>
      </c>
      <c r="AI46" s="327"/>
      <c r="AJ46" s="306" t="s">
        <v>22</v>
      </c>
      <c r="AK46" s="315">
        <v>3</v>
      </c>
      <c r="AL46" s="82"/>
      <c r="AM46" s="83"/>
      <c r="AN46" s="83"/>
      <c r="AO46" s="83"/>
      <c r="AP46" s="83"/>
      <c r="AQ46" s="84"/>
      <c r="AR46" s="58"/>
      <c r="AS46" s="102"/>
      <c r="AT46" s="83"/>
      <c r="AU46" s="83"/>
      <c r="AV46" s="83"/>
      <c r="AW46" s="83"/>
      <c r="AX46" s="84"/>
      <c r="AY46" s="58"/>
    </row>
    <row r="47" spans="1:123" s="2" customFormat="1" ht="50.1" customHeight="1">
      <c r="A47" s="147">
        <v>4</v>
      </c>
      <c r="B47" s="300" t="s">
        <v>79</v>
      </c>
      <c r="C47" s="209">
        <f>E47+F47+G47+H47+I47</f>
        <v>22</v>
      </c>
      <c r="D47" s="209">
        <f t="shared" si="26"/>
        <v>3</v>
      </c>
      <c r="E47" s="210">
        <f t="shared" si="25"/>
        <v>10</v>
      </c>
      <c r="F47" s="210">
        <f t="shared" si="22"/>
        <v>0</v>
      </c>
      <c r="G47" s="210">
        <f t="shared" si="22"/>
        <v>0</v>
      </c>
      <c r="H47" s="210">
        <f t="shared" si="22"/>
        <v>12</v>
      </c>
      <c r="I47" s="270">
        <f t="shared" si="22"/>
        <v>0</v>
      </c>
      <c r="J47" s="327"/>
      <c r="K47" s="296"/>
      <c r="L47" s="296"/>
      <c r="M47" s="296"/>
      <c r="N47" s="296"/>
      <c r="O47" s="306"/>
      <c r="P47" s="315"/>
      <c r="Q47" s="295"/>
      <c r="R47" s="296"/>
      <c r="S47" s="296"/>
      <c r="T47" s="296"/>
      <c r="U47" s="296"/>
      <c r="V47" s="306"/>
      <c r="W47" s="270"/>
      <c r="X47" s="327"/>
      <c r="Y47" s="327"/>
      <c r="Z47" s="327"/>
      <c r="AA47" s="327"/>
      <c r="AB47" s="327"/>
      <c r="AC47" s="306"/>
      <c r="AD47" s="270"/>
      <c r="AE47" s="327">
        <v>10</v>
      </c>
      <c r="AF47" s="327"/>
      <c r="AG47" s="327"/>
      <c r="AH47" s="327">
        <v>12</v>
      </c>
      <c r="AI47" s="327"/>
      <c r="AJ47" s="306" t="s">
        <v>22</v>
      </c>
      <c r="AK47" s="315">
        <v>3</v>
      </c>
      <c r="AL47" s="82"/>
      <c r="AM47" s="83"/>
      <c r="AN47" s="83"/>
      <c r="AO47" s="83"/>
      <c r="AP47" s="83"/>
      <c r="AQ47" s="84"/>
      <c r="AR47" s="58"/>
      <c r="AS47" s="102"/>
      <c r="AT47" s="83"/>
      <c r="AU47" s="83"/>
      <c r="AV47" s="83"/>
      <c r="AW47" s="83"/>
      <c r="AX47" s="84"/>
      <c r="AY47" s="58"/>
    </row>
    <row r="48" spans="1:123" s="32" customFormat="1" ht="50.1" customHeight="1">
      <c r="A48" s="139">
        <v>5</v>
      </c>
      <c r="B48" s="310" t="s">
        <v>80</v>
      </c>
      <c r="C48" s="328">
        <f t="shared" si="27"/>
        <v>22</v>
      </c>
      <c r="D48" s="209">
        <f t="shared" si="26"/>
        <v>3</v>
      </c>
      <c r="E48" s="210">
        <f t="shared" si="25"/>
        <v>10</v>
      </c>
      <c r="F48" s="329">
        <f t="shared" si="22"/>
        <v>0</v>
      </c>
      <c r="G48" s="329">
        <f t="shared" si="22"/>
        <v>0</v>
      </c>
      <c r="H48" s="210">
        <f t="shared" si="22"/>
        <v>12</v>
      </c>
      <c r="I48" s="330">
        <f t="shared" si="22"/>
        <v>0</v>
      </c>
      <c r="J48" s="331"/>
      <c r="K48" s="332"/>
      <c r="L48" s="332"/>
      <c r="M48" s="332"/>
      <c r="N48" s="332"/>
      <c r="O48" s="333"/>
      <c r="P48" s="334"/>
      <c r="Q48" s="335"/>
      <c r="R48" s="332"/>
      <c r="S48" s="332"/>
      <c r="T48" s="332"/>
      <c r="U48" s="332"/>
      <c r="V48" s="333"/>
      <c r="W48" s="330"/>
      <c r="X48" s="331"/>
      <c r="Y48" s="331"/>
      <c r="Z48" s="331"/>
      <c r="AA48" s="331"/>
      <c r="AB48" s="331"/>
      <c r="AC48" s="333"/>
      <c r="AD48" s="330"/>
      <c r="AE48" s="331">
        <v>10</v>
      </c>
      <c r="AF48" s="331"/>
      <c r="AG48" s="331"/>
      <c r="AH48" s="331">
        <v>12</v>
      </c>
      <c r="AI48" s="331"/>
      <c r="AJ48" s="333" t="s">
        <v>22</v>
      </c>
      <c r="AK48" s="334">
        <v>3</v>
      </c>
      <c r="AL48" s="103"/>
      <c r="AM48" s="104"/>
      <c r="AN48" s="104"/>
      <c r="AO48" s="104"/>
      <c r="AP48" s="104"/>
      <c r="AQ48" s="105"/>
      <c r="AR48" s="106"/>
      <c r="AS48" s="107"/>
      <c r="AT48" s="104"/>
      <c r="AU48" s="104"/>
      <c r="AV48" s="104"/>
      <c r="AW48" s="104"/>
      <c r="AX48" s="105"/>
      <c r="AY48" s="106"/>
    </row>
    <row r="49" spans="1:58" s="2" customFormat="1" ht="50.1" customHeight="1">
      <c r="A49" s="139">
        <v>6</v>
      </c>
      <c r="B49" s="336" t="s">
        <v>81</v>
      </c>
      <c r="C49" s="337">
        <f t="shared" ref="C49:C50" si="28">E49+F49+G49+H49+I49</f>
        <v>22</v>
      </c>
      <c r="D49" s="209">
        <f t="shared" si="26"/>
        <v>3</v>
      </c>
      <c r="E49" s="210">
        <f t="shared" si="25"/>
        <v>10</v>
      </c>
      <c r="F49" s="338">
        <f t="shared" ref="F49:F50" si="29">K49+R49+Y49+AF49+AM49+AT49</f>
        <v>0</v>
      </c>
      <c r="G49" s="338">
        <f t="shared" ref="G49:G50" si="30">L49+S49+Z49+AG49+AN49+AU49</f>
        <v>0</v>
      </c>
      <c r="H49" s="210">
        <f t="shared" si="22"/>
        <v>12</v>
      </c>
      <c r="I49" s="339">
        <f t="shared" ref="I49:I50" si="31">N49+U49+AB49+AI49+AP49+AW49</f>
        <v>0</v>
      </c>
      <c r="J49" s="340"/>
      <c r="K49" s="341"/>
      <c r="L49" s="341"/>
      <c r="M49" s="341"/>
      <c r="N49" s="341"/>
      <c r="O49" s="342"/>
      <c r="P49" s="343"/>
      <c r="Q49" s="316"/>
      <c r="R49" s="341"/>
      <c r="S49" s="341"/>
      <c r="T49" s="341"/>
      <c r="U49" s="341"/>
      <c r="V49" s="342"/>
      <c r="W49" s="344"/>
      <c r="X49" s="340"/>
      <c r="Y49" s="340"/>
      <c r="Z49" s="340"/>
      <c r="AA49" s="340"/>
      <c r="AB49" s="340"/>
      <c r="AC49" s="342"/>
      <c r="AD49" s="344"/>
      <c r="AE49" s="340">
        <v>10</v>
      </c>
      <c r="AF49" s="340"/>
      <c r="AG49" s="340"/>
      <c r="AH49" s="340">
        <v>12</v>
      </c>
      <c r="AI49" s="340"/>
      <c r="AJ49" s="342" t="s">
        <v>22</v>
      </c>
      <c r="AK49" s="343">
        <v>3</v>
      </c>
      <c r="AL49" s="82"/>
      <c r="AM49" s="83"/>
      <c r="AN49" s="83"/>
      <c r="AO49" s="83"/>
      <c r="AP49" s="83"/>
      <c r="AQ49" s="84"/>
      <c r="AR49" s="58"/>
      <c r="AS49" s="102"/>
      <c r="AT49" s="83"/>
      <c r="AU49" s="83"/>
      <c r="AV49" s="83"/>
      <c r="AW49" s="83"/>
      <c r="AX49" s="84"/>
      <c r="AY49" s="58"/>
    </row>
    <row r="50" spans="1:58" s="2" customFormat="1" ht="50.1" customHeight="1" thickBot="1">
      <c r="A50" s="143">
        <v>7</v>
      </c>
      <c r="B50" s="345" t="s">
        <v>27</v>
      </c>
      <c r="C50" s="224">
        <f t="shared" si="28"/>
        <v>36</v>
      </c>
      <c r="D50" s="222">
        <f t="shared" si="26"/>
        <v>4</v>
      </c>
      <c r="E50" s="223">
        <f t="shared" si="25"/>
        <v>0</v>
      </c>
      <c r="F50" s="223">
        <f t="shared" si="29"/>
        <v>0</v>
      </c>
      <c r="G50" s="223">
        <f t="shared" si="30"/>
        <v>36</v>
      </c>
      <c r="H50" s="223">
        <f t="shared" si="22"/>
        <v>0</v>
      </c>
      <c r="I50" s="346">
        <f t="shared" si="31"/>
        <v>0</v>
      </c>
      <c r="J50" s="284"/>
      <c r="K50" s="281"/>
      <c r="L50" s="281"/>
      <c r="M50" s="281"/>
      <c r="N50" s="281"/>
      <c r="O50" s="282"/>
      <c r="P50" s="279"/>
      <c r="Q50" s="284"/>
      <c r="R50" s="281"/>
      <c r="S50" s="281">
        <v>10</v>
      </c>
      <c r="T50" s="281"/>
      <c r="U50" s="281"/>
      <c r="V50" s="282" t="s">
        <v>22</v>
      </c>
      <c r="W50" s="279">
        <v>1</v>
      </c>
      <c r="X50" s="284"/>
      <c r="Y50" s="281"/>
      <c r="Z50" s="281">
        <v>10</v>
      </c>
      <c r="AA50" s="281"/>
      <c r="AB50" s="281"/>
      <c r="AC50" s="282" t="s">
        <v>22</v>
      </c>
      <c r="AD50" s="279">
        <v>1</v>
      </c>
      <c r="AE50" s="284"/>
      <c r="AF50" s="281"/>
      <c r="AG50" s="281">
        <v>16</v>
      </c>
      <c r="AH50" s="281"/>
      <c r="AI50" s="281"/>
      <c r="AJ50" s="282" t="s">
        <v>22</v>
      </c>
      <c r="AK50" s="324">
        <v>2</v>
      </c>
      <c r="AL50" s="82"/>
      <c r="AM50" s="83"/>
      <c r="AN50" s="83"/>
      <c r="AO50" s="83"/>
      <c r="AP50" s="83"/>
      <c r="AQ50" s="84"/>
      <c r="AR50" s="58"/>
      <c r="AS50" s="102"/>
      <c r="AT50" s="83"/>
      <c r="AU50" s="83"/>
      <c r="AV50" s="83"/>
      <c r="AW50" s="83"/>
      <c r="AX50" s="84"/>
      <c r="AY50" s="58"/>
    </row>
    <row r="51" spans="1:58" s="2" customFormat="1" ht="12" customHeight="1">
      <c r="A51" s="155"/>
      <c r="B51" s="347"/>
      <c r="C51" s="40"/>
      <c r="D51" s="40"/>
      <c r="E51" s="40"/>
      <c r="F51" s="40"/>
      <c r="G51" s="40"/>
      <c r="H51" s="40"/>
      <c r="I51" s="40"/>
      <c r="J51" s="80"/>
      <c r="K51" s="80"/>
      <c r="L51" s="80"/>
      <c r="M51" s="80"/>
      <c r="N51" s="80"/>
      <c r="O51" s="80"/>
      <c r="P51" s="40"/>
      <c r="Q51" s="18"/>
      <c r="R51" s="18"/>
      <c r="S51" s="18"/>
      <c r="T51" s="18"/>
      <c r="U51" s="18"/>
      <c r="V51" s="18"/>
      <c r="W51" s="40"/>
      <c r="X51" s="18"/>
      <c r="Y51" s="18"/>
      <c r="Z51" s="18"/>
      <c r="AA51" s="18"/>
      <c r="AB51" s="18"/>
      <c r="AC51" s="18"/>
      <c r="AD51" s="40"/>
      <c r="AE51" s="18"/>
      <c r="AF51" s="18"/>
      <c r="AG51" s="18"/>
      <c r="AH51" s="18"/>
      <c r="AI51" s="18"/>
      <c r="AJ51" s="18"/>
      <c r="AK51" s="40"/>
      <c r="AL51" s="18"/>
      <c r="AM51" s="18"/>
      <c r="AN51" s="18"/>
      <c r="AO51" s="18"/>
      <c r="AP51" s="18"/>
      <c r="AQ51" s="18"/>
      <c r="AR51" s="40"/>
      <c r="AS51" s="18"/>
      <c r="AT51" s="18"/>
      <c r="AU51" s="18"/>
      <c r="AV51" s="18"/>
      <c r="AW51" s="18"/>
      <c r="AX51" s="18"/>
      <c r="AY51" s="40"/>
    </row>
    <row r="52" spans="1:58" s="2" customFormat="1" ht="12" customHeight="1" thickBot="1">
      <c r="A52" s="131"/>
      <c r="B52" s="79"/>
      <c r="C52" s="40"/>
      <c r="D52" s="40"/>
      <c r="E52" s="40"/>
      <c r="F52" s="40"/>
      <c r="G52" s="40"/>
      <c r="H52" s="40"/>
      <c r="I52" s="40"/>
      <c r="J52" s="108"/>
      <c r="K52" s="108"/>
      <c r="L52" s="108"/>
      <c r="M52" s="108"/>
      <c r="N52" s="108"/>
      <c r="O52" s="108"/>
      <c r="P52" s="40"/>
      <c r="Q52" s="18"/>
      <c r="R52" s="18"/>
      <c r="S52" s="18"/>
      <c r="T52" s="18"/>
      <c r="U52" s="18"/>
      <c r="V52" s="18"/>
      <c r="W52" s="40"/>
      <c r="X52" s="18"/>
      <c r="Y52" s="18"/>
      <c r="Z52" s="18"/>
      <c r="AA52" s="18"/>
      <c r="AB52" s="18"/>
      <c r="AC52" s="18"/>
      <c r="AD52" s="40"/>
      <c r="AE52" s="18"/>
      <c r="AF52" s="18"/>
      <c r="AG52" s="18"/>
      <c r="AH52" s="18"/>
      <c r="AI52" s="18"/>
      <c r="AJ52" s="18"/>
      <c r="AK52" s="40"/>
      <c r="AL52" s="18"/>
      <c r="AM52" s="18"/>
      <c r="AN52" s="18"/>
      <c r="AO52" s="18"/>
      <c r="AP52" s="18"/>
      <c r="AQ52" s="18"/>
      <c r="AR52" s="40"/>
      <c r="AS52" s="18"/>
      <c r="AT52" s="18"/>
      <c r="AU52" s="18"/>
      <c r="AV52" s="18"/>
      <c r="AW52" s="18"/>
      <c r="AX52" s="18"/>
      <c r="AY52" s="40"/>
    </row>
    <row r="53" spans="1:58" s="2" customFormat="1" ht="21" thickBot="1">
      <c r="A53" s="348" t="s">
        <v>20</v>
      </c>
      <c r="B53" s="349" t="s">
        <v>71</v>
      </c>
      <c r="C53" s="135">
        <f>I53</f>
        <v>480</v>
      </c>
      <c r="D53" s="109">
        <f>W53+AD53+AK53</f>
        <v>18</v>
      </c>
      <c r="E53" s="51"/>
      <c r="F53" s="51"/>
      <c r="G53" s="51"/>
      <c r="H53" s="51"/>
      <c r="I53" s="52">
        <f>(Q53+R53+S53+T53+U53)+(X53+Y53+Z53+AA53+AB53)+(AE53+AF53+AG53+AH53+AI53)</f>
        <v>480</v>
      </c>
      <c r="J53" s="166"/>
      <c r="K53" s="167"/>
      <c r="L53" s="167"/>
      <c r="M53" s="167"/>
      <c r="N53" s="167"/>
      <c r="O53" s="167"/>
      <c r="P53" s="168"/>
      <c r="Q53" s="167">
        <v>160</v>
      </c>
      <c r="R53" s="167"/>
      <c r="S53" s="167"/>
      <c r="T53" s="167"/>
      <c r="U53" s="169"/>
      <c r="V53" s="110" t="s">
        <v>22</v>
      </c>
      <c r="W53" s="153">
        <v>6</v>
      </c>
      <c r="X53" s="167">
        <v>160</v>
      </c>
      <c r="Y53" s="167"/>
      <c r="Z53" s="167"/>
      <c r="AA53" s="167"/>
      <c r="AB53" s="169"/>
      <c r="AC53" s="110" t="s">
        <v>22</v>
      </c>
      <c r="AD53" s="153">
        <v>6</v>
      </c>
      <c r="AE53" s="167">
        <v>160</v>
      </c>
      <c r="AF53" s="167"/>
      <c r="AG53" s="167"/>
      <c r="AH53" s="167"/>
      <c r="AI53" s="169"/>
      <c r="AJ53" s="110" t="s">
        <v>22</v>
      </c>
      <c r="AK53" s="154">
        <v>6</v>
      </c>
      <c r="AL53" s="158"/>
      <c r="AM53" s="159"/>
      <c r="AN53" s="159"/>
      <c r="AO53" s="159"/>
      <c r="AP53" s="159"/>
      <c r="AQ53" s="159"/>
      <c r="AR53" s="170"/>
      <c r="AS53" s="158"/>
      <c r="AT53" s="159"/>
      <c r="AU53" s="159"/>
      <c r="AV53" s="159"/>
      <c r="AW53" s="160"/>
      <c r="AX53" s="111"/>
      <c r="AY53" s="112"/>
    </row>
    <row r="54" spans="1:58" s="2" customFormat="1" ht="12" customHeight="1" thickBot="1">
      <c r="A54" s="350"/>
      <c r="B54" s="351"/>
      <c r="C54" s="351"/>
      <c r="D54" s="351"/>
      <c r="E54" s="351"/>
      <c r="F54" s="351"/>
      <c r="G54" s="351"/>
      <c r="H54" s="351"/>
      <c r="I54" s="351"/>
      <c r="J54" s="351"/>
      <c r="K54" s="351"/>
      <c r="L54" s="351"/>
      <c r="M54" s="351"/>
      <c r="N54" s="351"/>
      <c r="O54" s="351"/>
      <c r="P54" s="351"/>
      <c r="Q54" s="351"/>
      <c r="R54" s="351"/>
      <c r="S54" s="351"/>
      <c r="T54" s="351"/>
      <c r="U54" s="351"/>
      <c r="V54" s="351"/>
      <c r="W54" s="351"/>
      <c r="X54" s="351"/>
      <c r="Y54" s="351"/>
      <c r="Z54" s="351"/>
      <c r="AA54" s="351"/>
      <c r="AB54" s="351"/>
      <c r="AC54" s="351"/>
      <c r="AD54" s="351"/>
      <c r="AE54" s="351"/>
      <c r="AF54" s="351"/>
      <c r="AG54" s="351"/>
      <c r="AH54" s="351"/>
      <c r="AI54" s="351"/>
      <c r="AJ54" s="351"/>
      <c r="AK54" s="351"/>
      <c r="AL54" s="351"/>
      <c r="AM54" s="351"/>
      <c r="AN54" s="351"/>
      <c r="AO54" s="351"/>
      <c r="AP54" s="351"/>
      <c r="AQ54" s="351"/>
      <c r="AR54" s="351"/>
      <c r="AS54" s="351"/>
      <c r="AT54" s="351"/>
      <c r="AU54" s="351"/>
      <c r="AV54" s="351"/>
      <c r="AW54" s="351"/>
      <c r="AX54" s="351"/>
      <c r="AY54" s="351"/>
    </row>
    <row r="55" spans="1:58" s="2" customFormat="1" ht="21" thickBot="1">
      <c r="A55" s="352" t="s">
        <v>21</v>
      </c>
      <c r="B55" s="353" t="s">
        <v>63</v>
      </c>
      <c r="C55" s="113">
        <f>E55+F55+G55+H55+I55</f>
        <v>0</v>
      </c>
      <c r="D55" s="113">
        <f>AK55</f>
        <v>15</v>
      </c>
      <c r="E55" s="114">
        <f>J55+Q55+X55+AE55+AL55+AS55</f>
        <v>0</v>
      </c>
      <c r="F55" s="115">
        <f>K55+R55+Y55+AF55+AM55+AT55</f>
        <v>0</v>
      </c>
      <c r="G55" s="115">
        <f>L55+S55+Z55+AG55+AN55+AU55</f>
        <v>0</v>
      </c>
      <c r="H55" s="115">
        <f>M55+T55+AA55+AH55+AO55+AV55</f>
        <v>0</v>
      </c>
      <c r="I55" s="116">
        <f>N55+U55+AB55+AI55+AP55+AW55</f>
        <v>0</v>
      </c>
      <c r="J55" s="117"/>
      <c r="K55" s="118"/>
      <c r="L55" s="118"/>
      <c r="M55" s="118"/>
      <c r="N55" s="118"/>
      <c r="O55" s="119"/>
      <c r="P55" s="120"/>
      <c r="Q55" s="121"/>
      <c r="R55" s="118"/>
      <c r="S55" s="118"/>
      <c r="T55" s="118"/>
      <c r="U55" s="118"/>
      <c r="V55" s="119"/>
      <c r="W55" s="120"/>
      <c r="X55" s="121"/>
      <c r="Y55" s="118"/>
      <c r="Z55" s="118"/>
      <c r="AA55" s="118"/>
      <c r="AB55" s="118"/>
      <c r="AC55" s="119"/>
      <c r="AD55" s="120"/>
      <c r="AE55" s="121"/>
      <c r="AF55" s="118"/>
      <c r="AG55" s="118"/>
      <c r="AH55" s="118"/>
      <c r="AI55" s="118"/>
      <c r="AJ55" s="119" t="s">
        <v>59</v>
      </c>
      <c r="AK55" s="120">
        <v>15</v>
      </c>
      <c r="AL55" s="117"/>
      <c r="AM55" s="118"/>
      <c r="AN55" s="118"/>
      <c r="AO55" s="118"/>
      <c r="AP55" s="118"/>
      <c r="AQ55" s="119"/>
      <c r="AR55" s="120"/>
      <c r="AS55" s="121"/>
      <c r="AT55" s="122"/>
      <c r="AU55" s="122"/>
      <c r="AV55" s="122"/>
      <c r="AW55" s="122"/>
      <c r="AX55" s="123"/>
      <c r="AY55" s="120"/>
    </row>
    <row r="56" spans="1:58" s="2" customFormat="1" ht="23.25" customHeight="1">
      <c r="A56" s="124"/>
      <c r="B56" s="125"/>
      <c r="C56" s="156"/>
      <c r="D56" s="156"/>
      <c r="E56" s="354"/>
      <c r="F56" s="354"/>
      <c r="G56" s="354"/>
      <c r="H56" s="354"/>
      <c r="I56" s="354"/>
      <c r="J56" s="354"/>
      <c r="K56" s="354"/>
      <c r="L56" s="354"/>
      <c r="M56" s="354"/>
      <c r="N56" s="354"/>
      <c r="O56" s="354"/>
      <c r="P56" s="354"/>
      <c r="Q56" s="354"/>
      <c r="R56" s="354"/>
      <c r="S56" s="354"/>
      <c r="T56" s="354"/>
      <c r="U56" s="354"/>
      <c r="V56" s="354"/>
      <c r="W56" s="354"/>
      <c r="X56" s="126"/>
      <c r="Y56" s="126"/>
      <c r="Z56" s="126"/>
      <c r="AA56" s="126"/>
      <c r="AB56" s="126"/>
      <c r="AC56" s="126"/>
      <c r="AD56" s="126"/>
      <c r="AE56" s="157"/>
      <c r="AF56" s="354"/>
      <c r="AG56" s="354"/>
      <c r="AH56" s="354"/>
      <c r="AI56" s="354"/>
      <c r="AJ56" s="354"/>
      <c r="AK56" s="354"/>
      <c r="AL56" s="354"/>
      <c r="AM56" s="354"/>
      <c r="AN56" s="354"/>
      <c r="AO56" s="354"/>
      <c r="AP56" s="354"/>
      <c r="AQ56" s="354"/>
      <c r="AR56" s="354"/>
      <c r="AS56" s="126"/>
      <c r="AT56" s="126"/>
      <c r="AU56" s="126"/>
      <c r="AV56" s="126"/>
      <c r="AW56" s="126"/>
      <c r="AX56" s="126"/>
      <c r="AY56" s="126"/>
    </row>
    <row r="57" spans="1:58" s="3" customFormat="1" ht="20.25" customHeight="1" thickBot="1">
      <c r="A57" s="28"/>
      <c r="B57" s="22"/>
      <c r="C57" s="28"/>
      <c r="D57" s="28"/>
      <c r="E57" s="27"/>
      <c r="F57" s="27"/>
      <c r="G57" s="27"/>
      <c r="H57" s="27"/>
      <c r="I57" s="27"/>
      <c r="J57" s="27"/>
      <c r="K57" s="27"/>
      <c r="L57" s="27"/>
      <c r="M57" s="27"/>
      <c r="N57" s="355"/>
      <c r="O57" s="355"/>
      <c r="P57" s="355"/>
      <c r="Q57" s="356"/>
      <c r="R57" s="356"/>
      <c r="S57" s="356"/>
      <c r="T57" s="356"/>
      <c r="U57" s="356"/>
      <c r="V57" s="356"/>
      <c r="W57" s="356"/>
      <c r="X57" s="357"/>
      <c r="Y57" s="357"/>
      <c r="Z57" s="357"/>
      <c r="AA57" s="357"/>
      <c r="AB57" s="357"/>
      <c r="AC57" s="356"/>
      <c r="AD57" s="356"/>
      <c r="AE57" s="356"/>
      <c r="AF57" s="356"/>
      <c r="AG57" s="356"/>
      <c r="AH57" s="356"/>
      <c r="AI57" s="356"/>
      <c r="AJ57" s="356"/>
      <c r="AK57" s="356"/>
      <c r="AL57" s="358"/>
      <c r="AM57" s="358"/>
      <c r="AN57" s="358"/>
      <c r="AO57" s="358"/>
      <c r="AP57" s="358"/>
      <c r="AQ57" s="356"/>
      <c r="AR57" s="356"/>
      <c r="AS57" s="356"/>
      <c r="AT57" s="356"/>
      <c r="AU57" s="356"/>
      <c r="AV57" s="356"/>
      <c r="AW57" s="356"/>
      <c r="AX57" s="356"/>
      <c r="AY57" s="356"/>
    </row>
    <row r="58" spans="1:58" s="3" customFormat="1" ht="28.5" customHeight="1" thickBot="1">
      <c r="A58" s="359"/>
      <c r="B58" s="360" t="s">
        <v>64</v>
      </c>
      <c r="C58" s="361">
        <f>SUM(C10+C17+C23+C43+C53)</f>
        <v>1112</v>
      </c>
      <c r="D58" s="362">
        <f>SUM(D10+D17+D23+D43+D53+D55)</f>
        <v>120</v>
      </c>
      <c r="E58" s="362">
        <f>SUM(E10+E17+E23+E43+E50+E53+E55)</f>
        <v>224</v>
      </c>
      <c r="F58" s="362">
        <f>SUM(F10+F17+F23+F43+F50+F53+F55)</f>
        <v>36</v>
      </c>
      <c r="G58" s="362">
        <f>SUM(G43)</f>
        <v>36</v>
      </c>
      <c r="H58" s="362">
        <f>SUM(H10+H17+H23+H43+H50+H53+H55)</f>
        <v>336</v>
      </c>
      <c r="I58" s="362">
        <f>SUM(I10+I17+I23+I43+I50+I53+I55)</f>
        <v>480</v>
      </c>
      <c r="J58" s="362">
        <f>SUM(J10+J17+J23+J43)</f>
        <v>72</v>
      </c>
      <c r="K58" s="362">
        <f>SUM(K10+K17+K23+K43)</f>
        <v>0</v>
      </c>
      <c r="L58" s="362">
        <f>SUM(L10+L17+L23+L43)</f>
        <v>0</v>
      </c>
      <c r="M58" s="362">
        <f>SUM(M10+M17+M23+M43)</f>
        <v>100</v>
      </c>
      <c r="N58" s="362">
        <f>SUM(J53)</f>
        <v>0</v>
      </c>
      <c r="O58" s="362">
        <f>O10+O17+O23+O43</f>
        <v>4</v>
      </c>
      <c r="P58" s="362">
        <f>P10+P17+P23+P43</f>
        <v>30</v>
      </c>
      <c r="Q58" s="362">
        <f>SUM(Q10+Q17+Q23+Q43)</f>
        <v>62</v>
      </c>
      <c r="R58" s="362">
        <f>SUM(R10+R17+R23+R43)</f>
        <v>18</v>
      </c>
      <c r="S58" s="362">
        <f>SUM(S10+S17+S23+S43)</f>
        <v>10</v>
      </c>
      <c r="T58" s="362">
        <f>SUM(T10+T17+T23+T43)</f>
        <v>90</v>
      </c>
      <c r="U58" s="362">
        <f>SUM(Q53)</f>
        <v>160</v>
      </c>
      <c r="V58" s="362">
        <f>V10+V17+V23+V43</f>
        <v>3</v>
      </c>
      <c r="W58" s="362">
        <f>W10+W17+W23+W43+W53</f>
        <v>30</v>
      </c>
      <c r="X58" s="363">
        <f>SUM(X10+X17+X23+X43)</f>
        <v>70</v>
      </c>
      <c r="Y58" s="363">
        <f>SUM(Y10+Y17+Y23+Y43)</f>
        <v>18</v>
      </c>
      <c r="Z58" s="363">
        <f>SUM(Z10+Z17+Z23+Z43)</f>
        <v>10</v>
      </c>
      <c r="AA58" s="363">
        <f>SUM(AA10+AA17+AA23+AA43)</f>
        <v>108</v>
      </c>
      <c r="AB58" s="363">
        <f>SUM(X53)</f>
        <v>160</v>
      </c>
      <c r="AC58" s="363">
        <f>AC10+AC17+AC23+AC43</f>
        <v>2</v>
      </c>
      <c r="AD58" s="363">
        <f>AD10+AD17+AD23+AD43+AD53</f>
        <v>30</v>
      </c>
      <c r="AE58" s="362">
        <f>SUM(AE10++AE17+AE23+AE43)</f>
        <v>20</v>
      </c>
      <c r="AF58" s="362">
        <f>SUM(AF10++AF17+AF23+AF43)</f>
        <v>0</v>
      </c>
      <c r="AG58" s="362">
        <f>SUM(AG10++AG17+AG23+AG43)</f>
        <v>16</v>
      </c>
      <c r="AH58" s="362">
        <f>SUM(AH10++AH17+AH23+AH43)</f>
        <v>38</v>
      </c>
      <c r="AI58" s="362">
        <f>SUM(AE53)</f>
        <v>160</v>
      </c>
      <c r="AJ58" s="362">
        <f>AJ10+AJ17+AJ23+AJ43</f>
        <v>0</v>
      </c>
      <c r="AK58" s="364">
        <f>SUM(AK10+AK17+AK23+AK43+AK53+AK55)</f>
        <v>30</v>
      </c>
      <c r="AL58" s="365"/>
      <c r="AM58" s="366"/>
      <c r="AN58" s="366"/>
      <c r="AO58" s="366"/>
      <c r="AP58" s="366"/>
      <c r="AQ58" s="366"/>
      <c r="AR58" s="366"/>
      <c r="AS58" s="367"/>
      <c r="AT58" s="367"/>
      <c r="AU58" s="367"/>
      <c r="AV58" s="367"/>
      <c r="AW58" s="367"/>
      <c r="AX58" s="367"/>
      <c r="AY58" s="368"/>
    </row>
    <row r="59" spans="1:58" s="3" customFormat="1" ht="28.5" customHeight="1" thickBot="1">
      <c r="A59" s="359"/>
      <c r="B59" s="369" t="s">
        <v>54</v>
      </c>
      <c r="C59" s="370">
        <f>SUM(C58)</f>
        <v>1112</v>
      </c>
      <c r="D59" s="371"/>
      <c r="E59" s="371"/>
      <c r="F59" s="371"/>
      <c r="G59" s="371"/>
      <c r="H59" s="371"/>
      <c r="I59" s="372"/>
      <c r="J59" s="370">
        <f>SUM(J58:M58)</f>
        <v>172</v>
      </c>
      <c r="K59" s="371"/>
      <c r="L59" s="371"/>
      <c r="M59" s="371"/>
      <c r="N59" s="371"/>
      <c r="O59" s="371"/>
      <c r="P59" s="372"/>
      <c r="Q59" s="370">
        <f>SUM(Q58:U58)</f>
        <v>340</v>
      </c>
      <c r="R59" s="371"/>
      <c r="S59" s="371"/>
      <c r="T59" s="371"/>
      <c r="U59" s="371"/>
      <c r="V59" s="371"/>
      <c r="W59" s="372"/>
      <c r="X59" s="373">
        <f>SUM(X58:AB58)</f>
        <v>366</v>
      </c>
      <c r="Y59" s="374"/>
      <c r="Z59" s="374"/>
      <c r="AA59" s="374"/>
      <c r="AB59" s="374"/>
      <c r="AC59" s="374"/>
      <c r="AD59" s="374"/>
      <c r="AE59" s="375">
        <f>SUM(AE58:AI58)</f>
        <v>234</v>
      </c>
      <c r="AF59" s="376"/>
      <c r="AG59" s="376"/>
      <c r="AH59" s="376"/>
      <c r="AI59" s="376"/>
      <c r="AJ59" s="376"/>
      <c r="AK59" s="377"/>
      <c r="AL59" s="378"/>
      <c r="AM59" s="378"/>
      <c r="AN59" s="378"/>
      <c r="AO59" s="378"/>
      <c r="AP59" s="378"/>
      <c r="AQ59" s="378"/>
      <c r="AR59" s="378"/>
      <c r="AS59" s="379"/>
      <c r="AT59" s="380"/>
      <c r="AU59" s="380"/>
      <c r="AV59" s="380"/>
      <c r="AW59" s="380"/>
      <c r="AX59" s="380"/>
      <c r="AY59" s="381"/>
    </row>
    <row r="60" spans="1:58" s="31" customFormat="1" ht="28.5" customHeight="1" thickBot="1">
      <c r="A60" s="80"/>
      <c r="B60" s="369" t="s">
        <v>65</v>
      </c>
      <c r="C60" s="375">
        <f>SUM(E58:H58)</f>
        <v>632</v>
      </c>
      <c r="D60" s="376"/>
      <c r="E60" s="376"/>
      <c r="F60" s="376"/>
      <c r="G60" s="376"/>
      <c r="H60" s="376"/>
      <c r="I60" s="377"/>
      <c r="J60" s="370">
        <f>SUM(J58:N58)</f>
        <v>172</v>
      </c>
      <c r="K60" s="371"/>
      <c r="L60" s="371"/>
      <c r="M60" s="371"/>
      <c r="N60" s="371"/>
      <c r="O60" s="371"/>
      <c r="P60" s="371"/>
      <c r="Q60" s="375">
        <f>SUM(Q58:T58)</f>
        <v>180</v>
      </c>
      <c r="R60" s="376"/>
      <c r="S60" s="376"/>
      <c r="T60" s="376"/>
      <c r="U60" s="376"/>
      <c r="V60" s="376"/>
      <c r="W60" s="377"/>
      <c r="X60" s="375">
        <f>SUM(X58:AA58)</f>
        <v>206</v>
      </c>
      <c r="Y60" s="376"/>
      <c r="Z60" s="376"/>
      <c r="AA60" s="376"/>
      <c r="AB60" s="376"/>
      <c r="AC60" s="376"/>
      <c r="AD60" s="377"/>
      <c r="AE60" s="382">
        <f>SUM(AE58:AH58)</f>
        <v>74</v>
      </c>
      <c r="AF60" s="383"/>
      <c r="AG60" s="383"/>
      <c r="AH60" s="383"/>
      <c r="AI60" s="383"/>
      <c r="AJ60" s="383"/>
      <c r="AK60" s="384"/>
      <c r="AL60" s="385"/>
      <c r="AM60" s="385"/>
      <c r="AN60" s="385"/>
      <c r="AO60" s="385"/>
      <c r="AP60" s="385"/>
      <c r="AQ60" s="385"/>
      <c r="AR60" s="386"/>
      <c r="AS60" s="387"/>
      <c r="AT60" s="385"/>
      <c r="AU60" s="385"/>
      <c r="AV60" s="385"/>
      <c r="AW60" s="385"/>
      <c r="AX60" s="385"/>
      <c r="AY60" s="386"/>
      <c r="AZ60" s="30"/>
      <c r="BA60" s="30"/>
      <c r="BB60" s="30"/>
      <c r="BC60" s="30"/>
      <c r="BD60" s="30"/>
      <c r="BE60" s="30"/>
      <c r="BF60" s="30"/>
    </row>
    <row r="61" spans="1:58" s="3" customFormat="1" ht="19.5">
      <c r="A61" s="9"/>
      <c r="B61" s="21"/>
      <c r="C61" s="10"/>
      <c r="D61" s="10"/>
      <c r="E61" s="10"/>
      <c r="F61" s="10"/>
      <c r="G61" s="10"/>
      <c r="H61" s="10"/>
      <c r="I61" s="10"/>
      <c r="J61" s="11"/>
      <c r="K61" s="11"/>
      <c r="L61" s="11"/>
      <c r="M61" s="11"/>
      <c r="N61" s="11"/>
      <c r="O61" s="11"/>
    </row>
    <row r="62" spans="1:58" s="3" customFormat="1">
      <c r="A62" s="9"/>
      <c r="B62" s="12"/>
      <c r="C62" s="10"/>
      <c r="D62" s="10"/>
      <c r="E62" s="10"/>
      <c r="F62" s="10"/>
      <c r="G62" s="10"/>
      <c r="H62" s="10"/>
      <c r="I62" s="10"/>
      <c r="J62" s="11"/>
      <c r="K62" s="11"/>
      <c r="L62" s="11"/>
      <c r="M62" s="11"/>
      <c r="N62" s="11"/>
      <c r="O62" s="11"/>
    </row>
    <row r="63" spans="1:58" s="3" customFormat="1">
      <c r="A63" s="9"/>
      <c r="B63" s="12"/>
      <c r="C63" s="10"/>
      <c r="D63" s="10"/>
      <c r="E63" s="10"/>
      <c r="F63" s="10"/>
      <c r="G63" s="10"/>
      <c r="H63" s="10"/>
      <c r="I63" s="10"/>
      <c r="J63" s="11"/>
      <c r="K63" s="11"/>
      <c r="L63" s="11"/>
      <c r="M63" s="11"/>
      <c r="N63" s="11"/>
      <c r="O63" s="11"/>
    </row>
    <row r="64" spans="1:58" s="3" customFormat="1" ht="14.25">
      <c r="A64" s="9"/>
      <c r="B64" s="136" t="s">
        <v>66</v>
      </c>
      <c r="C64" s="10"/>
      <c r="D64" s="10"/>
      <c r="E64" s="10"/>
      <c r="F64" s="10"/>
      <c r="G64" s="10"/>
      <c r="H64" s="10"/>
      <c r="I64" s="10"/>
      <c r="J64" s="11"/>
      <c r="K64" s="11"/>
      <c r="L64" s="11"/>
      <c r="M64" s="11"/>
      <c r="N64" s="11"/>
      <c r="O64" s="11"/>
    </row>
    <row r="65" spans="1:15" s="3" customFormat="1" ht="14.25">
      <c r="A65" s="9"/>
      <c r="B65" s="136" t="s">
        <v>76</v>
      </c>
      <c r="C65" s="10"/>
      <c r="D65" s="10"/>
      <c r="E65" s="10"/>
      <c r="F65" s="10"/>
      <c r="G65" s="10"/>
      <c r="H65" s="10"/>
      <c r="I65" s="10"/>
      <c r="J65" s="11"/>
      <c r="K65" s="11"/>
      <c r="L65" s="11"/>
      <c r="M65" s="11"/>
      <c r="N65" s="11"/>
      <c r="O65" s="11"/>
    </row>
    <row r="66" spans="1:15" s="3" customFormat="1" ht="14.25">
      <c r="A66" s="9"/>
      <c r="B66" s="136" t="s">
        <v>82</v>
      </c>
      <c r="C66" s="10"/>
      <c r="D66" s="10"/>
      <c r="E66" s="10"/>
      <c r="F66" s="10"/>
      <c r="G66" s="10"/>
      <c r="H66" s="10"/>
      <c r="I66" s="10"/>
      <c r="J66" s="11"/>
      <c r="K66" s="11"/>
      <c r="L66" s="11"/>
      <c r="M66" s="11"/>
      <c r="N66" s="11"/>
      <c r="O66" s="11"/>
    </row>
    <row r="67" spans="1:15" s="3" customFormat="1">
      <c r="A67" s="9"/>
      <c r="B67" s="12"/>
      <c r="C67" s="10"/>
      <c r="D67" s="10"/>
      <c r="E67" s="10"/>
      <c r="F67" s="10"/>
      <c r="G67" s="10"/>
      <c r="H67" s="10"/>
      <c r="I67" s="10"/>
      <c r="J67" s="11"/>
      <c r="K67" s="11"/>
      <c r="L67" s="11"/>
      <c r="M67" s="11"/>
      <c r="N67" s="11"/>
      <c r="O67" s="11"/>
    </row>
    <row r="68" spans="1:15" s="3" customFormat="1">
      <c r="A68" s="9"/>
      <c r="B68" s="12"/>
      <c r="C68" s="10"/>
      <c r="D68" s="10"/>
      <c r="E68" s="10"/>
      <c r="F68" s="10"/>
      <c r="G68" s="10"/>
      <c r="H68" s="10"/>
      <c r="I68" s="10"/>
      <c r="J68" s="11"/>
      <c r="K68" s="11"/>
      <c r="L68" s="11"/>
      <c r="M68" s="11"/>
      <c r="N68" s="11"/>
      <c r="O68" s="11"/>
    </row>
    <row r="69" spans="1:15" s="3" customFormat="1">
      <c r="A69" s="9"/>
      <c r="B69" s="12"/>
      <c r="C69" s="10"/>
      <c r="D69" s="10"/>
      <c r="E69" s="10"/>
      <c r="F69" s="10"/>
      <c r="G69" s="10"/>
      <c r="H69" s="10"/>
      <c r="I69" s="10"/>
      <c r="J69" s="11"/>
      <c r="K69" s="11"/>
      <c r="L69" s="11"/>
      <c r="M69" s="11"/>
      <c r="N69" s="11"/>
      <c r="O69" s="11"/>
    </row>
    <row r="70" spans="1:15" s="3" customFormat="1">
      <c r="A70" s="9"/>
      <c r="B70" s="12"/>
      <c r="C70" s="10"/>
      <c r="D70" s="10"/>
      <c r="E70" s="10"/>
      <c r="F70" s="10"/>
      <c r="G70" s="10"/>
      <c r="H70" s="10"/>
      <c r="I70" s="10"/>
      <c r="J70" s="11"/>
      <c r="K70" s="11"/>
      <c r="L70" s="11"/>
      <c r="M70" s="11"/>
      <c r="N70" s="11"/>
      <c r="O70" s="11"/>
    </row>
    <row r="71" spans="1:15" s="3" customFormat="1">
      <c r="A71" s="9"/>
      <c r="B71" s="12"/>
      <c r="C71" s="10"/>
      <c r="D71" s="10"/>
      <c r="E71" s="10"/>
      <c r="F71" s="10"/>
      <c r="G71" s="10"/>
      <c r="H71" s="10"/>
      <c r="I71" s="10"/>
      <c r="J71" s="11"/>
      <c r="K71" s="11"/>
      <c r="L71" s="11"/>
      <c r="M71" s="11"/>
      <c r="N71" s="11"/>
      <c r="O71" s="11"/>
    </row>
    <row r="72" spans="1:15" s="3" customFormat="1">
      <c r="A72" s="9"/>
      <c r="B72" s="12"/>
      <c r="C72" s="10"/>
      <c r="D72" s="10"/>
      <c r="E72" s="10"/>
      <c r="F72" s="10"/>
      <c r="G72" s="10"/>
      <c r="H72" s="10"/>
      <c r="I72" s="10"/>
      <c r="J72" s="11"/>
      <c r="K72" s="11"/>
      <c r="L72" s="11"/>
      <c r="M72" s="11"/>
      <c r="N72" s="11"/>
      <c r="O72" s="11"/>
    </row>
    <row r="73" spans="1:15" s="3" customFormat="1">
      <c r="A73" s="9"/>
      <c r="B73" s="12"/>
      <c r="C73" s="10"/>
      <c r="D73" s="10"/>
      <c r="E73" s="10"/>
      <c r="F73" s="10"/>
      <c r="G73" s="10"/>
      <c r="H73" s="10"/>
      <c r="I73" s="10"/>
      <c r="J73" s="11"/>
      <c r="K73" s="11"/>
      <c r="L73" s="11"/>
      <c r="M73" s="11"/>
      <c r="N73" s="11"/>
      <c r="O73" s="11"/>
    </row>
    <row r="74" spans="1:15" s="3" customFormat="1">
      <c r="A74" s="9"/>
      <c r="B74" s="12"/>
      <c r="C74" s="10"/>
      <c r="D74" s="10"/>
      <c r="E74" s="10"/>
      <c r="F74" s="10"/>
      <c r="G74" s="10"/>
      <c r="H74" s="10"/>
      <c r="I74" s="10"/>
      <c r="J74" s="11"/>
      <c r="K74" s="11"/>
      <c r="L74" s="11"/>
      <c r="M74" s="11"/>
      <c r="N74" s="11"/>
      <c r="O74" s="11"/>
    </row>
    <row r="75" spans="1:15" s="3" customFormat="1">
      <c r="A75" s="9"/>
      <c r="B75" s="12"/>
      <c r="C75" s="10"/>
      <c r="D75" s="10"/>
      <c r="E75" s="10"/>
      <c r="F75" s="10"/>
      <c r="G75" s="10"/>
      <c r="H75" s="10"/>
      <c r="I75" s="10"/>
      <c r="J75" s="11"/>
      <c r="K75" s="11"/>
      <c r="L75" s="11"/>
      <c r="M75" s="11"/>
      <c r="N75" s="11"/>
      <c r="O75" s="11"/>
    </row>
    <row r="76" spans="1:15" s="3" customFormat="1">
      <c r="A76" s="9"/>
      <c r="B76" s="12"/>
      <c r="C76" s="10"/>
      <c r="D76" s="10"/>
      <c r="E76" s="10"/>
      <c r="F76" s="10"/>
      <c r="G76" s="10"/>
      <c r="H76" s="10"/>
      <c r="I76" s="10"/>
      <c r="J76" s="11"/>
      <c r="K76" s="11"/>
      <c r="L76" s="11"/>
      <c r="M76" s="11"/>
      <c r="N76" s="11"/>
      <c r="O76" s="11"/>
    </row>
    <row r="77" spans="1:15" s="3" customFormat="1">
      <c r="A77" s="9"/>
      <c r="B77" s="12"/>
      <c r="C77" s="10"/>
      <c r="D77" s="10"/>
      <c r="E77" s="10"/>
      <c r="F77" s="10"/>
      <c r="G77" s="10"/>
      <c r="H77" s="10"/>
      <c r="I77" s="10"/>
      <c r="J77" s="11"/>
      <c r="K77" s="11"/>
      <c r="L77" s="11"/>
      <c r="M77" s="11"/>
      <c r="N77" s="11"/>
      <c r="O77" s="11"/>
    </row>
    <row r="78" spans="1:15" s="3" customFormat="1">
      <c r="A78" s="9"/>
      <c r="B78" s="12"/>
      <c r="C78" s="10"/>
      <c r="D78" s="10"/>
      <c r="E78" s="10"/>
      <c r="F78" s="10"/>
      <c r="G78" s="10"/>
      <c r="H78" s="10"/>
      <c r="I78" s="10"/>
      <c r="J78" s="11"/>
      <c r="K78" s="11"/>
      <c r="L78" s="11"/>
      <c r="M78" s="11"/>
      <c r="N78" s="11"/>
      <c r="O78" s="11"/>
    </row>
    <row r="79" spans="1:15" s="3" customFormat="1">
      <c r="A79" s="9"/>
      <c r="B79" s="12"/>
      <c r="C79" s="10"/>
      <c r="D79" s="10"/>
      <c r="E79" s="10"/>
      <c r="F79" s="10"/>
      <c r="G79" s="10"/>
      <c r="H79" s="10"/>
      <c r="I79" s="10"/>
      <c r="J79" s="11"/>
      <c r="K79" s="11"/>
      <c r="L79" s="11"/>
      <c r="M79" s="11"/>
      <c r="N79" s="11"/>
      <c r="O79" s="11"/>
    </row>
    <row r="80" spans="1:15" s="3" customFormat="1">
      <c r="A80" s="9"/>
      <c r="B80" s="12"/>
      <c r="C80" s="10"/>
      <c r="D80" s="10"/>
      <c r="E80" s="10"/>
      <c r="F80" s="10"/>
      <c r="G80" s="10"/>
      <c r="H80" s="10"/>
      <c r="I80" s="10"/>
      <c r="J80" s="11"/>
      <c r="K80" s="11"/>
      <c r="L80" s="11"/>
      <c r="M80" s="11"/>
      <c r="N80" s="11"/>
      <c r="O80" s="11"/>
    </row>
    <row r="81" spans="1:15" s="3" customFormat="1">
      <c r="A81" s="9"/>
      <c r="B81" s="12"/>
      <c r="C81" s="10"/>
      <c r="D81" s="10"/>
      <c r="E81" s="10"/>
      <c r="F81" s="10"/>
      <c r="G81" s="10"/>
      <c r="H81" s="10"/>
      <c r="I81" s="10"/>
      <c r="J81" s="11"/>
      <c r="K81" s="11"/>
      <c r="L81" s="11"/>
      <c r="M81" s="11"/>
      <c r="N81" s="11"/>
      <c r="O81" s="11"/>
    </row>
    <row r="82" spans="1:15" s="3" customFormat="1">
      <c r="A82" s="9"/>
      <c r="B82" s="12"/>
      <c r="C82" s="10"/>
      <c r="D82" s="10"/>
      <c r="E82" s="10"/>
      <c r="F82" s="10"/>
      <c r="G82" s="10"/>
      <c r="H82" s="10"/>
      <c r="I82" s="10"/>
      <c r="J82" s="11"/>
      <c r="K82" s="11"/>
      <c r="L82" s="11"/>
      <c r="M82" s="11"/>
      <c r="N82" s="11"/>
      <c r="O82" s="11"/>
    </row>
    <row r="83" spans="1:15" s="3" customFormat="1">
      <c r="A83" s="9"/>
      <c r="B83" s="12"/>
      <c r="C83" s="10"/>
      <c r="D83" s="10"/>
      <c r="E83" s="10"/>
      <c r="F83" s="10"/>
      <c r="G83" s="10"/>
      <c r="H83" s="10"/>
      <c r="I83" s="10"/>
      <c r="J83" s="11"/>
      <c r="K83" s="11"/>
      <c r="L83" s="11"/>
      <c r="M83" s="11"/>
      <c r="N83" s="11"/>
      <c r="O83" s="11"/>
    </row>
    <row r="84" spans="1:15" s="3" customFormat="1">
      <c r="A84" s="9"/>
      <c r="B84" s="12"/>
      <c r="C84" s="10"/>
      <c r="D84" s="10"/>
      <c r="E84" s="10"/>
      <c r="F84" s="10"/>
      <c r="G84" s="10"/>
      <c r="H84" s="10"/>
      <c r="I84" s="10"/>
      <c r="J84" s="11"/>
      <c r="K84" s="11"/>
      <c r="L84" s="11"/>
      <c r="M84" s="11"/>
      <c r="N84" s="11"/>
      <c r="O84" s="11"/>
    </row>
    <row r="85" spans="1:15" s="3" customFormat="1">
      <c r="A85" s="9"/>
      <c r="B85" s="12"/>
      <c r="C85" s="10"/>
      <c r="D85" s="10"/>
      <c r="E85" s="10"/>
      <c r="F85" s="10"/>
      <c r="G85" s="10"/>
      <c r="H85" s="10"/>
      <c r="I85" s="10"/>
      <c r="J85" s="11"/>
      <c r="K85" s="11"/>
      <c r="L85" s="11"/>
      <c r="M85" s="11"/>
      <c r="N85" s="11"/>
      <c r="O85" s="11"/>
    </row>
    <row r="86" spans="1:15" s="3" customFormat="1">
      <c r="A86" s="9"/>
      <c r="B86" s="12"/>
      <c r="C86" s="10"/>
      <c r="D86" s="10"/>
      <c r="E86" s="10"/>
      <c r="F86" s="10"/>
      <c r="G86" s="10"/>
      <c r="H86" s="10"/>
      <c r="I86" s="10"/>
      <c r="J86" s="11"/>
      <c r="K86" s="11"/>
      <c r="L86" s="11"/>
      <c r="M86" s="11"/>
      <c r="N86" s="11"/>
      <c r="O86" s="11"/>
    </row>
    <row r="87" spans="1:15" s="3" customFormat="1">
      <c r="A87" s="9"/>
      <c r="B87" s="12"/>
      <c r="C87" s="10"/>
      <c r="D87" s="10"/>
      <c r="E87" s="10"/>
      <c r="F87" s="10"/>
      <c r="G87" s="10"/>
      <c r="H87" s="10"/>
      <c r="I87" s="10"/>
      <c r="J87" s="11"/>
      <c r="K87" s="11"/>
      <c r="L87" s="11"/>
      <c r="M87" s="11"/>
      <c r="N87" s="11"/>
      <c r="O87" s="11"/>
    </row>
    <row r="88" spans="1:15" s="3" customFormat="1">
      <c r="A88" s="9"/>
      <c r="B88" s="12"/>
      <c r="C88" s="10"/>
      <c r="D88" s="10"/>
      <c r="E88" s="10"/>
      <c r="F88" s="10"/>
      <c r="G88" s="10"/>
      <c r="H88" s="10"/>
      <c r="I88" s="10"/>
      <c r="J88" s="11"/>
      <c r="K88" s="11"/>
      <c r="L88" s="11"/>
      <c r="M88" s="11"/>
      <c r="N88" s="11"/>
      <c r="O88" s="11"/>
    </row>
    <row r="89" spans="1:15" s="3" customFormat="1">
      <c r="A89" s="9"/>
      <c r="B89" s="12"/>
      <c r="C89" s="10"/>
      <c r="D89" s="10"/>
      <c r="E89" s="10"/>
      <c r="F89" s="10"/>
      <c r="G89" s="10"/>
      <c r="H89" s="10"/>
      <c r="I89" s="10"/>
      <c r="J89" s="11"/>
      <c r="K89" s="11"/>
      <c r="L89" s="11"/>
      <c r="M89" s="11"/>
      <c r="N89" s="11"/>
      <c r="O89" s="11"/>
    </row>
    <row r="90" spans="1:15" s="3" customFormat="1">
      <c r="A90" s="9"/>
      <c r="B90" s="12"/>
      <c r="C90" s="10"/>
      <c r="D90" s="10"/>
      <c r="E90" s="10"/>
      <c r="F90" s="10"/>
      <c r="G90" s="10"/>
      <c r="H90" s="10"/>
      <c r="I90" s="10"/>
      <c r="J90" s="11"/>
      <c r="K90" s="11"/>
      <c r="L90" s="11"/>
      <c r="M90" s="11"/>
      <c r="N90" s="11"/>
      <c r="O90" s="11"/>
    </row>
    <row r="91" spans="1:15" s="3" customFormat="1">
      <c r="A91" s="9"/>
      <c r="B91" s="12"/>
      <c r="C91" s="10"/>
      <c r="D91" s="10"/>
      <c r="E91" s="10"/>
      <c r="F91" s="10"/>
      <c r="G91" s="10"/>
      <c r="H91" s="10"/>
      <c r="I91" s="10"/>
      <c r="J91" s="11"/>
      <c r="K91" s="11"/>
      <c r="L91" s="11"/>
      <c r="M91" s="11"/>
      <c r="N91" s="11"/>
      <c r="O91" s="11"/>
    </row>
    <row r="92" spans="1:15" s="3" customFormat="1">
      <c r="A92" s="9"/>
      <c r="B92" s="12"/>
      <c r="C92" s="10"/>
      <c r="D92" s="10"/>
      <c r="E92" s="10"/>
      <c r="F92" s="10"/>
      <c r="G92" s="10"/>
      <c r="H92" s="10"/>
      <c r="I92" s="10"/>
      <c r="J92" s="11"/>
      <c r="K92" s="11"/>
      <c r="L92" s="11"/>
      <c r="M92" s="11"/>
      <c r="N92" s="11"/>
      <c r="O92" s="11"/>
    </row>
    <row r="93" spans="1:15" s="3" customFormat="1">
      <c r="A93" s="9"/>
      <c r="B93" s="12"/>
      <c r="C93" s="10"/>
      <c r="D93" s="10"/>
      <c r="E93" s="10"/>
      <c r="F93" s="10"/>
      <c r="G93" s="10"/>
      <c r="H93" s="10"/>
      <c r="I93" s="10"/>
      <c r="J93" s="11"/>
      <c r="K93" s="11"/>
      <c r="L93" s="11"/>
      <c r="M93" s="11"/>
      <c r="N93" s="11"/>
      <c r="O93" s="11"/>
    </row>
    <row r="94" spans="1:15" s="3" customFormat="1">
      <c r="A94" s="9"/>
      <c r="B94" s="12"/>
      <c r="C94" s="10"/>
      <c r="D94" s="10"/>
      <c r="E94" s="10"/>
      <c r="F94" s="10"/>
      <c r="G94" s="10"/>
      <c r="H94" s="10"/>
      <c r="I94" s="10"/>
      <c r="J94" s="11"/>
      <c r="K94" s="11"/>
      <c r="L94" s="11"/>
      <c r="M94" s="11"/>
      <c r="N94" s="11"/>
      <c r="O94" s="11"/>
    </row>
    <row r="95" spans="1:15" s="3" customFormat="1">
      <c r="A95" s="9"/>
      <c r="B95" s="12"/>
      <c r="C95" s="10"/>
      <c r="D95" s="10"/>
      <c r="E95" s="10"/>
      <c r="F95" s="10"/>
      <c r="G95" s="10"/>
      <c r="H95" s="10"/>
      <c r="I95" s="10"/>
      <c r="J95" s="11"/>
      <c r="K95" s="11"/>
      <c r="L95" s="11"/>
      <c r="M95" s="11"/>
      <c r="N95" s="11"/>
      <c r="O95" s="11"/>
    </row>
    <row r="96" spans="1:15" s="3" customFormat="1">
      <c r="A96" s="9"/>
      <c r="B96" s="12"/>
      <c r="C96" s="10"/>
      <c r="D96" s="10"/>
      <c r="E96" s="10"/>
      <c r="F96" s="10"/>
      <c r="G96" s="10"/>
      <c r="H96" s="10"/>
      <c r="I96" s="10"/>
      <c r="J96" s="11"/>
      <c r="K96" s="11"/>
      <c r="L96" s="11"/>
      <c r="M96" s="11"/>
      <c r="N96" s="11"/>
      <c r="O96" s="11"/>
    </row>
    <row r="97" spans="1:15" s="3" customFormat="1">
      <c r="A97" s="9"/>
      <c r="B97" s="12"/>
      <c r="C97" s="10"/>
      <c r="D97" s="10"/>
      <c r="E97" s="10"/>
      <c r="F97" s="10"/>
      <c r="G97" s="10"/>
      <c r="H97" s="10"/>
      <c r="I97" s="10"/>
      <c r="J97" s="11"/>
      <c r="K97" s="11"/>
      <c r="L97" s="11"/>
      <c r="M97" s="11"/>
      <c r="N97" s="11"/>
      <c r="O97" s="11"/>
    </row>
    <row r="98" spans="1:15" s="3" customFormat="1">
      <c r="A98" s="9"/>
      <c r="B98" s="12"/>
      <c r="C98" s="10"/>
      <c r="D98" s="10"/>
      <c r="E98" s="10"/>
      <c r="F98" s="10"/>
      <c r="G98" s="10"/>
      <c r="H98" s="10"/>
      <c r="I98" s="10"/>
      <c r="J98" s="11"/>
      <c r="K98" s="11"/>
      <c r="L98" s="11"/>
      <c r="M98" s="11"/>
      <c r="N98" s="11"/>
      <c r="O98" s="11"/>
    </row>
    <row r="99" spans="1:15" s="3" customFormat="1">
      <c r="A99" s="9"/>
      <c r="B99" s="12"/>
      <c r="C99" s="10"/>
      <c r="D99" s="10"/>
      <c r="E99" s="10"/>
      <c r="F99" s="10"/>
      <c r="G99" s="10"/>
      <c r="H99" s="10"/>
      <c r="I99" s="10"/>
      <c r="J99" s="11"/>
      <c r="K99" s="11"/>
      <c r="L99" s="11"/>
      <c r="M99" s="11"/>
      <c r="N99" s="11"/>
      <c r="O99" s="11"/>
    </row>
    <row r="100" spans="1:15" s="3" customFormat="1">
      <c r="A100" s="9"/>
      <c r="B100" s="12"/>
      <c r="C100" s="10"/>
      <c r="D100" s="10"/>
      <c r="E100" s="10"/>
      <c r="F100" s="10"/>
      <c r="G100" s="10"/>
      <c r="H100" s="10"/>
      <c r="I100" s="10"/>
      <c r="J100" s="11"/>
      <c r="K100" s="11"/>
      <c r="L100" s="11"/>
      <c r="M100" s="11"/>
      <c r="N100" s="11"/>
      <c r="O100" s="11"/>
    </row>
    <row r="101" spans="1:15" s="3" customFormat="1">
      <c r="A101" s="9"/>
      <c r="B101" s="12"/>
      <c r="C101" s="10"/>
      <c r="D101" s="10"/>
      <c r="E101" s="10"/>
      <c r="F101" s="10"/>
      <c r="G101" s="10"/>
      <c r="H101" s="10"/>
      <c r="I101" s="10"/>
      <c r="J101" s="11"/>
      <c r="K101" s="11"/>
      <c r="L101" s="11"/>
      <c r="M101" s="11"/>
      <c r="N101" s="11"/>
      <c r="O101" s="11"/>
    </row>
  </sheetData>
  <mergeCells count="61">
    <mergeCell ref="A1:B1"/>
    <mergeCell ref="A2:B2"/>
    <mergeCell ref="A3:B3"/>
    <mergeCell ref="AL59:AR59"/>
    <mergeCell ref="AS59:AY59"/>
    <mergeCell ref="C6:H6"/>
    <mergeCell ref="D7:D8"/>
    <mergeCell ref="C13:I13"/>
    <mergeCell ref="J13:N13"/>
    <mergeCell ref="C14:I14"/>
    <mergeCell ref="J14:N14"/>
    <mergeCell ref="B54:AY54"/>
    <mergeCell ref="C56:W56"/>
    <mergeCell ref="AE56:AR56"/>
    <mergeCell ref="AL53:AR53"/>
    <mergeCell ref="AS53:AW53"/>
    <mergeCell ref="AL60:AR60"/>
    <mergeCell ref="AS60:AY60"/>
    <mergeCell ref="C59:I59"/>
    <mergeCell ref="J59:P59"/>
    <mergeCell ref="Q59:W59"/>
    <mergeCell ref="X59:AD59"/>
    <mergeCell ref="AE59:AK59"/>
    <mergeCell ref="C60:I60"/>
    <mergeCell ref="J60:P60"/>
    <mergeCell ref="Q60:W60"/>
    <mergeCell ref="X60:AD60"/>
    <mergeCell ref="AE60:AK60"/>
    <mergeCell ref="AL57:AP57"/>
    <mergeCell ref="J53:P53"/>
    <mergeCell ref="Q53:U53"/>
    <mergeCell ref="X53:AB53"/>
    <mergeCell ref="AE53:AI53"/>
    <mergeCell ref="AL7:AR7"/>
    <mergeCell ref="AS7:AY7"/>
    <mergeCell ref="AJ13:AM13"/>
    <mergeCell ref="AQ13:AT13"/>
    <mergeCell ref="AX13:AY16"/>
    <mergeCell ref="AJ15:AM15"/>
    <mergeCell ref="AQ15:AT15"/>
    <mergeCell ref="AE7:AK7"/>
    <mergeCell ref="AC13:AF13"/>
    <mergeCell ref="AC15:AF15"/>
    <mergeCell ref="J4:P4"/>
    <mergeCell ref="J1:Q1"/>
    <mergeCell ref="J2:V2"/>
    <mergeCell ref="J3:R3"/>
    <mergeCell ref="AD1:AK3"/>
    <mergeCell ref="A13:A16"/>
    <mergeCell ref="A6:A7"/>
    <mergeCell ref="B6:B8"/>
    <mergeCell ref="J6:AK6"/>
    <mergeCell ref="E7:I7"/>
    <mergeCell ref="J7:P7"/>
    <mergeCell ref="X7:AD7"/>
    <mergeCell ref="C16:O16"/>
    <mergeCell ref="C15:I15"/>
    <mergeCell ref="J15:N15"/>
    <mergeCell ref="Q7:W7"/>
    <mergeCell ref="V13:Y13"/>
    <mergeCell ref="V15:Y15"/>
  </mergeCells>
  <pageMargins left="0.39370078740157483" right="0" top="0" bottom="0" header="0" footer="0"/>
  <pageSetup paperSize="9" scale="36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2</vt:i4>
      </vt:variant>
    </vt:vector>
  </HeadingPairs>
  <TitlesOfParts>
    <vt:vector size="5" baseType="lpstr">
      <vt:lpstr>BWII-SS-2024-2025 (2)</vt:lpstr>
      <vt:lpstr>BWII-SN-2024-2025</vt:lpstr>
      <vt:lpstr>Arkusz1</vt:lpstr>
      <vt:lpstr>'BWII-SN-2024-2025'!Obszar_wydruku</vt:lpstr>
      <vt:lpstr>'BWII-SS-2024-2025 (2)'!Obszar_wydruku</vt:lpstr>
    </vt:vector>
  </TitlesOfParts>
  <Company>PWSZ Legnica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cieslakm</dc:creator>
  <cp:lastModifiedBy>Katarzyna Sępowicz-Buczko</cp:lastModifiedBy>
  <cp:lastPrinted>2024-06-11T20:49:17Z</cp:lastPrinted>
  <dcterms:created xsi:type="dcterms:W3CDTF">2012-11-05T12:59:09Z</dcterms:created>
  <dcterms:modified xsi:type="dcterms:W3CDTF">2024-06-22T17:34:38Z</dcterms:modified>
</cp:coreProperties>
</file>